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.tourinho\Downloads\"/>
    </mc:Choice>
  </mc:AlternateContent>
  <xr:revisionPtr revIDLastSave="0" documentId="8_{14CD19AD-73A5-4D4A-B369-1E87854EECF0}" xr6:coauthVersionLast="47" xr6:coauthVersionMax="47" xr10:uidLastSave="{00000000-0000-0000-0000-000000000000}"/>
  <bookViews>
    <workbookView xWindow="-120" yWindow="-120" windowWidth="29040" windowHeight="15720" firstSheet="2" xr2:uid="{00000000-000D-0000-FFFF-FFFF00000000}"/>
  </bookViews>
  <sheets>
    <sheet name="Anexo H - Distribuição por HUF" sheetId="13" r:id="rId1"/>
    <sheet name="Endereço" sheetId="14" r:id="rId2"/>
    <sheet name="CNPJ" sheetId="1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8" i="13" l="1"/>
  <c r="AX8" i="13" l="1"/>
  <c r="AX34" i="13" s="1"/>
</calcChain>
</file>

<file path=xl/sharedStrings.xml><?xml version="1.0" encoding="utf-8"?>
<sst xmlns="http://schemas.openxmlformats.org/spreadsheetml/2006/main" count="542" uniqueCount="352">
  <si>
    <t>Escopo:</t>
  </si>
  <si>
    <t>Compra centralizada / Adm. Central</t>
  </si>
  <si>
    <t>Nordeste</t>
  </si>
  <si>
    <t>Centro-oeste</t>
  </si>
  <si>
    <t>Sudeste</t>
  </si>
  <si>
    <t>Norte</t>
  </si>
  <si>
    <t>Sul</t>
  </si>
  <si>
    <t>Centro-Oeste</t>
  </si>
  <si>
    <t>Objeto:</t>
  </si>
  <si>
    <t xml:space="preserve">Aparelho de Densitometria Ossea e RM 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</si>
  <si>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</si>
  <si>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</si>
  <si>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</si>
  <si>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</si>
  <si>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</si>
  <si>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</si>
  <si>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</si>
  <si>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</si>
  <si>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</si>
  <si>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</si>
  <si>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</si>
  <si>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</si>
  <si>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</si>
  <si>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</si>
  <si>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</si>
  <si>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</si>
  <si>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</si>
  <si>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</si>
  <si>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</si>
  <si>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</si>
  <si>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</si>
  <si>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</si>
  <si>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</si>
  <si>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</si>
  <si>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</si>
  <si>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Período: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</si>
  <si>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</si>
  <si>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</si>
  <si>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</si>
  <si>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</si>
  <si>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</si>
  <si>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</si>
  <si>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</si>
  <si>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</si>
  <si>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</si>
  <si>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</si>
  <si>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</si>
  <si>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</si>
  <si>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</si>
  <si>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</si>
  <si>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</si>
  <si>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</si>
  <si>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</si>
  <si>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</si>
  <si>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</si>
  <si>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</si>
  <si>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</si>
  <si>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</si>
  <si>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</si>
  <si>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</si>
  <si>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</si>
  <si>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</si>
  <si>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</si>
  <si>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</si>
  <si>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</si>
  <si>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</si>
  <si>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</si>
  <si>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</si>
  <si>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</si>
  <si>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</si>
  <si>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</si>
  <si>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</si>
  <si>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Boa  Vista</t>
  </si>
  <si>
    <t>Divinópolis</t>
  </si>
  <si>
    <t>Catalão</t>
  </si>
  <si>
    <t xml:space="preserve">Brasília </t>
  </si>
  <si>
    <t>IRP 17.2026 - 23477.003335/2026-26</t>
  </si>
  <si>
    <t>Item</t>
  </si>
  <si>
    <t>CATMAT</t>
  </si>
  <si>
    <t>Descrição Ebserh</t>
  </si>
  <si>
    <t>Apresentação Ebserh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</si>
  <si>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</si>
  <si>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</si>
  <si>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</si>
  <si>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</si>
  <si>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</si>
  <si>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</si>
  <si>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</si>
  <si>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</si>
  <si>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</si>
  <si>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</si>
  <si>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</si>
  <si>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</si>
  <si>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</si>
  <si>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</si>
  <si>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</si>
  <si>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</si>
  <si>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</si>
  <si>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</si>
  <si>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</si>
  <si>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</si>
  <si>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</si>
  <si>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</si>
  <si>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</si>
  <si>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</si>
  <si>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</si>
  <si>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</si>
  <si>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</si>
  <si>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</si>
  <si>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</si>
  <si>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</si>
  <si>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</si>
  <si>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</si>
  <si>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</si>
  <si>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</si>
  <si>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</si>
  <si>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</si>
  <si>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</si>
  <si>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</si>
  <si>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HU-UFRR</t>
  </si>
  <si>
    <t>CH-UFRJ</t>
  </si>
  <si>
    <t>HU-UFSJ</t>
  </si>
  <si>
    <t>HU-UFCAT</t>
  </si>
  <si>
    <t>SEDE</t>
  </si>
  <si>
    <t xml:space="preserve">Total </t>
  </si>
  <si>
    <t>Valor Unitário - R$</t>
  </si>
  <si>
    <t>Valor Total - R$</t>
  </si>
  <si>
    <t>Densitometria Óssea</t>
  </si>
  <si>
    <t>UNIDADE</t>
  </si>
  <si>
    <t xml:space="preserve">  ENDEREÇO DE ENTREGA DOS EQUIPAMENTOS 
</t>
  </si>
  <si>
    <t> </t>
  </si>
  <si>
    <t>ITEM</t>
  </si>
  <si>
    <t>UF</t>
  </si>
  <si>
    <t>UASG</t>
  </si>
  <si>
    <t>FILIAL</t>
  </si>
  <si>
    <t>HOSPITAL / ENDEREÇO</t>
  </si>
  <si>
    <t>HUPAA-Ufal</t>
  </si>
  <si>
    <t>HOSPITAL UNIVERSITÁRIO PROF. ALBERTO ANTUNES</t>
  </si>
  <si>
    <t>Av. Lourival Melo Mota, s/n. Taboleiro dos Martins, CEP: 57072-900, Maceió - AL</t>
  </si>
  <si>
    <t>HUGV-Ufam</t>
  </si>
  <si>
    <t>HOSPITAL UNIVERSITÁRIO GETULIO VARGAS</t>
  </si>
  <si>
    <t>Av. Apurinã, nº 4. Praça 14 de Janeiro, CEP: 69020-170, Manaus - AM</t>
  </si>
  <si>
    <t>HU-UNIFAP</t>
  </si>
  <si>
    <t>HOSPITAL UNIVERSITÁRIO</t>
  </si>
  <si>
    <t>Rod. Josmar Chaves Pinto, km 02, Jardim Marco Zero, CEP: 68903-419, Macapá - AP</t>
  </si>
  <si>
    <t>Hupes-UFBA</t>
  </si>
  <si>
    <t>HOSPITAL UNIVERSITÁRIO PROFESSOR EDGAR SANTOS</t>
  </si>
  <si>
    <t>Rua Dr. Augusto Viana, s/n. Bairro Canela, CEP: 40.110-060, Salvador - BA</t>
  </si>
  <si>
    <t>ndereço</t>
  </si>
  <si>
    <t>MCO-UFBA</t>
  </si>
  <si>
    <t>MATERNIDADE CLIMÉRIO OLIVEIRA</t>
  </si>
  <si>
    <t>Rua do Limoeiro, 137. Nazaré, CEP: 41820-020, Salvador - BA</t>
  </si>
  <si>
    <t>CH-UFC (Meac-UFC)</t>
  </si>
  <si>
    <t>MATERNIDADE ESCOLA ASSIS CHATEAUBRIAND</t>
  </si>
  <si>
    <r>
      <t xml:space="preserve">Rua Coronel Nunes de Melo, s/n. Rodolfo Teófilo, CEP:60416-000, </t>
    </r>
    <r>
      <rPr>
        <sz val="8"/>
        <rFont val="Calibri"/>
        <family val="2"/>
      </rPr>
      <t>Fortaleza – CE</t>
    </r>
  </si>
  <si>
    <t>CH-UFC (HUWC-UFC)</t>
  </si>
  <si>
    <t>HOSPITAL UNIVERSITÁRIO WALTER CANTÍDIO</t>
  </si>
  <si>
    <t>Rua Capitão Francisco Pedro, 1.290. Bairro Rodolfo Teófilo, CEP:60.430-370, Fortaleza – CE</t>
  </si>
  <si>
    <t>HUB-UnB</t>
  </si>
  <si>
    <t>HOSPITAL UNIVERSITÁRIO DE BRASÍLIA</t>
  </si>
  <si>
    <t>SGAN, Quadra 604/605, L2 Norte. CEP: 70.840-050, Brasília – DF</t>
  </si>
  <si>
    <t>Hucam-Ufes</t>
  </si>
  <si>
    <t>HOSPITAL UNIVERSITÁRIO CASSIANO ANTÔNIO DE MORAES</t>
  </si>
  <si>
    <t>Av. Marechal Campos, 1355. Santa Cecilia, CEP: 29043-260 09, Vitória - ES</t>
  </si>
  <si>
    <t>HC-UFG</t>
  </si>
  <si>
    <t>HOSPITAL DAS CLÍNICAS</t>
  </si>
  <si>
    <t>1ª Av., s/n. Setor Leste Universitário, CEP: 74.605-050, Goiânia - GO</t>
  </si>
  <si>
    <t>HU-UFMA</t>
  </si>
  <si>
    <t>Rua Barão de Itapary, 227. Centro, CEP: 65.020-070, São Luís – MA</t>
  </si>
  <si>
    <t>HC-UFMG</t>
  </si>
  <si>
    <t>Av. Prof. Alfredo Balena, 110. Sta Efigenia, CEP: 30130-100, Belo Horizonte – MG</t>
  </si>
  <si>
    <t>HC-UFTM</t>
  </si>
  <si>
    <t>HOSPITAL DE CLÍNICAS</t>
  </si>
  <si>
    <t>Rua Getúlio Guaritá nº 130. Bairro Abadia, CEP: 38025-440, Uberaba - MG</t>
  </si>
  <si>
    <t>HC - UFU</t>
  </si>
  <si>
    <t>HOSPITAL DE CLÍNICAS DE UBERLÂNDIA</t>
  </si>
  <si>
    <t>Av. Pará 1888. Umuarama, CEP 38405-320, Uberlândia - MG</t>
  </si>
  <si>
    <t>HU-UFJF</t>
  </si>
  <si>
    <t>HOSPITAL UNIVERSITÁRIO DE JUIZ DE FORA</t>
  </si>
  <si>
    <t>Rua Catulo Breviglieri s/n. Bairro Santa Catarina, CEP: 36036-110, Juiz de Fora - MG</t>
  </si>
  <si>
    <t>Av. Eugênio do Nascimento s/n. Bairro Bom Bosco, CEP: 36038-330, Juiz de Fora - MG</t>
  </si>
  <si>
    <t>Humap-UFMS</t>
  </si>
  <si>
    <t>HOSPITAL UNIVERSITÁRIO MARIA APARECIDA PEDROSSIAN</t>
  </si>
  <si>
    <t>Av. Senador Filinto Miller, 355. Vila Ipiranga, CEP: 79.080-190, Campo Grande - MS</t>
  </si>
  <si>
    <t>HU-UFGD</t>
  </si>
  <si>
    <t>Rua Ivo Alves da Rocha, nº 558. Altos do Indaiá, CEP: 79.823-501, Dourados - MS</t>
  </si>
  <si>
    <t>HUJM-UFMT</t>
  </si>
  <si>
    <t>HOSPITAL UNIVERSITÁRIO JÚLIO MÜLLER</t>
  </si>
  <si>
    <t>Rua Luís Philippe Pereira Leite, s/n. Alvorada, CEP: 78048-902, Cuiabá-MT</t>
  </si>
  <si>
    <t>CHU-UFPA (HUJBB)</t>
  </si>
  <si>
    <t>HOSPITAL UNIVERSITÁRIO JOÃO DE BARROS BARRETO</t>
  </si>
  <si>
    <t>Rua dos Munducurus, 4487. Guamá, CEP: 66.073-000, Belém – PA</t>
  </si>
  <si>
    <t>CHU-UFPA (HUBFS)</t>
  </si>
  <si>
    <t>HOSPITAL UNIVERSITÁRIO BETINA FERRO DE SOUZA</t>
  </si>
  <si>
    <r>
      <t xml:space="preserve">Rua Augusto Corrêa 01. Guamá </t>
    </r>
    <r>
      <rPr>
        <sz val="8"/>
        <rFont val="Calibri"/>
        <family val="2"/>
      </rPr>
      <t xml:space="preserve">Campus Universitário, </t>
    </r>
    <r>
      <rPr>
        <sz val="8"/>
        <color rgb="FF212121"/>
        <rFont val="Calibri"/>
        <family val="2"/>
      </rPr>
      <t xml:space="preserve">CEP: 66075-110, </t>
    </r>
    <r>
      <rPr>
        <sz val="8"/>
        <rFont val="Calibri"/>
        <family val="2"/>
      </rPr>
      <t xml:space="preserve">Belém </t>
    </r>
    <r>
      <rPr>
        <sz val="8"/>
        <color rgb="FF212121"/>
        <rFont val="Calibri"/>
        <family val="2"/>
      </rPr>
      <t>- PA</t>
    </r>
  </si>
  <si>
    <t>HULW-UFPB</t>
  </si>
  <si>
    <t>HOSPITAL UNIVERSITÁRIO LAURO WANDERLEY</t>
  </si>
  <si>
    <t>Rua Tabelionato Stanislau Eloy, s/n. Cidade Universitária, Castelo Branco, CEP: 58052-130, João Pessoa – PB</t>
  </si>
  <si>
    <t>HUAC - UFCG</t>
  </si>
  <si>
    <t>HOSPITAL UNIVERSITÁRIO ALCIDES CARNEIRO</t>
  </si>
  <si>
    <t>Rua Carlos Chagas s/n. CEP: 58107-670, Campina Grande – PB</t>
  </si>
  <si>
    <t>HUJB-UFCG</t>
  </si>
  <si>
    <t>HOSPITAL UNIVERSITÁRIO JÚLIO MARIA BANDEIRA DE MELLO</t>
  </si>
  <si>
    <t>Av. Rodrigues Alves, 305. Bairro Edilson Cavalcante, CEP: 58900-000, Cajazeiras PB</t>
  </si>
  <si>
    <t>HC-UFPE</t>
  </si>
  <si>
    <t>Avenida Prof. Moraes Rego, s/n. CEP: 50670-901 – RECIFE – PE</t>
  </si>
  <si>
    <t>HU-Univasf</t>
  </si>
  <si>
    <t>HOSPITAL DE ENSINO DR. WASHINGTON ANTÔNIO DE BARROS</t>
  </si>
  <si>
    <t>Rua José de Sá Maniçoba, s/n Bloco 01. Bairro Centro, CEP: 56304-205, Petrolina – PE</t>
  </si>
  <si>
    <t>HU-UFPI</t>
  </si>
  <si>
    <t>Av. Universitária Campus Ministro Petrônio Portela. Bairro Ininga, CEP: 64049-550, Teresina – PI</t>
  </si>
  <si>
    <t>CHC-UFPR (HC)</t>
  </si>
  <si>
    <t>Rua General Carneiro, 181. CEP: 80.060-900, Curitiba – PR</t>
  </si>
  <si>
    <t>CHC -UFPR (MVFA)</t>
  </si>
  <si>
    <t>MATERNIDADE VICTOR FERREIRA DO AMARAL</t>
  </si>
  <si>
    <t>Av. Iguaçu, 1953. Água Verde, CEP:80250-190, Curitiba - PR</t>
  </si>
  <si>
    <t>Huol-UFRN</t>
  </si>
  <si>
    <t>HOSPITAL UNIVERSITÁRIO ONOFRE LOPES</t>
  </si>
  <si>
    <t>Av. Nilo Peçanha, 620. Petrópolis, CEP: 59.012-300, Natal -  RN</t>
  </si>
  <si>
    <t>MEJC-UFRN</t>
  </si>
  <si>
    <t>MATERNIDADE ESCOLA JANUÁRIO CICCO</t>
  </si>
  <si>
    <t>Av. Nilo Peçanha, 270. Petrópolis. CEP: 59012-300, Natal - RN</t>
  </si>
  <si>
    <t>Huab-UFRN</t>
  </si>
  <si>
    <t>HOSPITAL UNIVERSITÁRIO ANA BEZERRA</t>
  </si>
  <si>
    <t>Praça Tequinha Farias,13. CEP: 59.200-000, Santa Cruz– RN</t>
  </si>
  <si>
    <t>Huap-UFF</t>
  </si>
  <si>
    <t>HOSPITAL UNIVERSITÁRIO ANTÔNIO PEDRO</t>
  </si>
  <si>
    <t>Rua Marquês de Paraná, 303. Centro, CEP: 24.033-900, Niterói - RJ</t>
  </si>
  <si>
    <t>HUGG-UNIRIO</t>
  </si>
  <si>
    <t>HOSPITAL UNIVERSITÁRIO GAFFRÉE GUINLE</t>
  </si>
  <si>
    <t>Rua Mariz e Barros, 775. Tijuca, Maracanã, CEP: 20.270-004, Rio de Janeiro – RJ</t>
  </si>
  <si>
    <t>HU-Furg</t>
  </si>
  <si>
    <t>HOSPITAL UNIVERSITÁRIO DR. MIGUEL RIET CORREA JUNIOR</t>
  </si>
  <si>
    <t>Rua Visconde de Paranaguá, 102. Bairro Centro, CEP: 96.200-330, Rio Grande - RS</t>
  </si>
  <si>
    <t>HE-UFPel</t>
  </si>
  <si>
    <t>HOSPITAL ESCOLA</t>
  </si>
  <si>
    <t>Rua Professor Doutor Araújo, 538. CEP: 96020-360, Pelotas - RS</t>
  </si>
  <si>
    <t>HU-UFSM</t>
  </si>
  <si>
    <t>Av. Roraima, 1000, Prédio 22, Campus. Bairro Camobi, CEP: 97105-900, Santa Maria – RS</t>
  </si>
  <si>
    <t>HU UFRR</t>
  </si>
  <si>
    <t>Hospital Universitário de Roraíma</t>
  </si>
  <si>
    <t>Avenida Nazaré Filgueiras nº 2096 -  Bairro: Dr. Silvio Botelho - Roraima – RR - CEP: 69.314-550.</t>
  </si>
  <si>
    <t>HU-UFSC</t>
  </si>
  <si>
    <t>HOSPITAL UNIVERSITÁRIO POLYDORO ERNANI DE SÃO THIAGO</t>
  </si>
  <si>
    <t>Rua Professora Maria Flora Pausewang, s/n. Bairro Trindade, CEP: 88036-800, Florianópolis – SC</t>
  </si>
  <si>
    <t>HU-UFS</t>
  </si>
  <si>
    <t>HOSPITAL UNIVERSITÁRIO DE SERGIPE</t>
  </si>
  <si>
    <r>
      <t xml:space="preserve">Rua Claudio Batista, s/n. Cidade Nova, </t>
    </r>
    <r>
      <rPr>
        <sz val="8"/>
        <color rgb="FF212121"/>
        <rFont val="Calibri"/>
        <family val="2"/>
      </rPr>
      <t xml:space="preserve">CEP: 49060-108, </t>
    </r>
    <r>
      <rPr>
        <sz val="8"/>
        <rFont val="Calibri"/>
        <family val="2"/>
      </rPr>
      <t>Aracajú - SE</t>
    </r>
  </si>
  <si>
    <t>HUL-UFS</t>
  </si>
  <si>
    <t>HOSPITAL UNIVERSITÁRIO MONSENHOR JOÃO BATISTA DE CARVALHO DALTRO</t>
  </si>
  <si>
    <t>Av. Brasília, 49400. Bairro Santa Terezinha, CEP: 49400-000, Lagarto - SE</t>
  </si>
  <si>
    <t>HU-UFSCar</t>
  </si>
  <si>
    <t>Rua Luiz Vaz de Camões, 111. Bairro Vila Celina, CEP: 13566-448, São Carlos - SP</t>
  </si>
  <si>
    <t>HDT-UFT</t>
  </si>
  <si>
    <t>HOSPITAL DE DOENÇAS TROPICAIS</t>
  </si>
  <si>
    <t>Rua Jose de Brito Soares, 1015. Setor Anhanguera, Araguaína - TO</t>
  </si>
  <si>
    <t>RELAÇÃO DOS HOSPITAIS UNIVERSITÁRIOS FEDERAISCADASTRO NACIONAL DE PESSOA JURÍDICA (CNPJ)</t>
  </si>
  <si>
    <t>HU</t>
  </si>
  <si>
    <t>HOSPITAL</t>
  </si>
  <si>
    <t>CNPJ</t>
  </si>
  <si>
    <t>Hospital Universitário Professor Alberto Antunes</t>
  </si>
  <si>
    <t>15.126.437/0020-06</t>
  </si>
  <si>
    <t>Hospital Universitário</t>
  </si>
  <si>
    <t>15.126.437/0043-00</t>
  </si>
  <si>
    <t>Hospital Universitário Getúlio Vargas</t>
  </si>
  <si>
    <t>15.126.437/0011-15</t>
  </si>
  <si>
    <t>Maternidade Climério de Oliveira</t>
  </si>
  <si>
    <t>15.126.437/0028-63</t>
  </si>
  <si>
    <t>Hospital Universitário Professor Edgard Santos</t>
  </si>
  <si>
    <t>15.126.437/0029-44</t>
  </si>
  <si>
    <t>HUWC-UFC</t>
  </si>
  <si>
    <t>Hospital Universitário Walter Cantídio</t>
  </si>
  <si>
    <t>15.126.437/0014-68</t>
  </si>
  <si>
    <t>MEAC-UFC</t>
  </si>
  <si>
    <t>Maternidade Escola Assis Chateaubriand</t>
  </si>
  <si>
    <t>Hospital Universitário de Brasília</t>
  </si>
  <si>
    <t>15.126.437/0003-05</t>
  </si>
  <si>
    <t>Hospital Universitário Cassiano Antônio de Morais</t>
  </si>
  <si>
    <t>15.126.437/0006-58</t>
  </si>
  <si>
    <t>Hospital das Clínicas de Goiás</t>
  </si>
  <si>
    <t>15.126.437/0026-00</t>
  </si>
  <si>
    <t>HU-UGMA</t>
  </si>
  <si>
    <t>Hospital Universitário do Maranhão</t>
  </si>
  <si>
    <t>15.126.437/0004-96</t>
  </si>
  <si>
    <t>Hospital das Clínicas de Minas Gerais</t>
  </si>
  <si>
    <t>15.126.437/0015-49</t>
  </si>
  <si>
    <t>Hospital de Clínicas do Triângulo Mineiro</t>
  </si>
  <si>
    <t>15.126.437/0005-77</t>
  </si>
  <si>
    <t>Hospital Universitário da Universidade Federal de Juiz de Fora</t>
  </si>
  <si>
    <t>15.126.437/0025-10</t>
  </si>
  <si>
    <t>HC-UFU</t>
  </si>
  <si>
    <t>Hospital de Clínicas de Uberlândia</t>
  </si>
  <si>
    <t>25.763.673/0001-24</t>
  </si>
  <si>
    <t>Hospital Universitário Maria Aparecida Pedrossian</t>
  </si>
  <si>
    <t>15.126.437/0018-91</t>
  </si>
  <si>
    <t>HUGD-UFGD</t>
  </si>
  <si>
    <t>Hospital Universitário Grande Dourados</t>
  </si>
  <si>
    <t>15.126.437/0009-09</t>
  </si>
  <si>
    <t>Hospital Universitário Júlio Muller</t>
  </si>
  <si>
    <t>15.126.437/0012-04</t>
  </si>
  <si>
    <t>HUJBB-UFPA</t>
  </si>
  <si>
    <t>Hospital Universitário João de Barros Barreto</t>
  </si>
  <si>
    <t>15.126.437/0037-54</t>
  </si>
  <si>
    <t>HUBFS-UFPA</t>
  </si>
  <si>
    <t>Hospital Universitário Bettina Ferro de Souza</t>
  </si>
  <si>
    <t>Hospital Universitário Lauro Wanderley</t>
  </si>
  <si>
    <t>15.126.437/0017-00</t>
  </si>
  <si>
    <t>HUAC-UFCG</t>
  </si>
  <si>
    <t>Hospital Universitário Alcides Carneiro</t>
  </si>
  <si>
    <t>15.126.437/0032-40</t>
  </si>
  <si>
    <t>Hospital Universitário Júlio Maria Bandeira de Mello</t>
  </si>
  <si>
    <t>15.126.437/0033-20</t>
  </si>
  <si>
    <t>Hospital de Ensino Dr. Washington Antônio de Barros</t>
  </si>
  <si>
    <t>15.126.437/0021-97</t>
  </si>
  <si>
    <t>Hospital de Clínicas de Pernambuco</t>
  </si>
  <si>
    <t>15.126.437/0016-20</t>
  </si>
  <si>
    <t>Hospital Universitário do Piaui</t>
  </si>
  <si>
    <t>15.126.437/0002-24</t>
  </si>
  <si>
    <t>Hospital de Clínicas da Universidade Federal do Paraná</t>
  </si>
  <si>
    <t>15.126.437/0024-30</t>
  </si>
  <si>
    <t>Maternidade Victor Ferreira do Amaral</t>
  </si>
  <si>
    <t>HUGG-Unirio</t>
  </si>
  <si>
    <t>Hospital Universitário Gaffrée e Guinle</t>
  </si>
  <si>
    <t>15.126.437/0035-92</t>
  </si>
  <si>
    <t>HUAP-UFF</t>
  </si>
  <si>
    <t>Hospital Universitário Antônio Pedro</t>
  </si>
  <si>
    <t>15.126.437/0036-73</t>
  </si>
  <si>
    <t>Hospital Universitário Onofre Lopes</t>
  </si>
  <si>
    <t>15.126.437/0007-39</t>
  </si>
  <si>
    <t>HUAB-UFRN</t>
  </si>
  <si>
    <t>Hospital Universitário Ana Bezerra</t>
  </si>
  <si>
    <t>15.126.437/0008-10</t>
  </si>
  <si>
    <t>Maternidade Escola Januário Cicco</t>
  </si>
  <si>
    <t>15.126.437/0013-87</t>
  </si>
  <si>
    <t>15.126.437/0048-07</t>
  </si>
  <si>
    <t>HUSM-UFSM</t>
  </si>
  <si>
    <t>Hospital Universitário de Santa Maria</t>
  </si>
  <si>
    <t>15.126.437/0019-72</t>
  </si>
  <si>
    <t>Hospital Escola da Univ. Federal de Pelotas</t>
  </si>
  <si>
    <t>15.126.437/0023-59</t>
  </si>
  <si>
    <t>Hospital Universitário Dr. Miguel Riet Corrêa Júnior</t>
  </si>
  <si>
    <t>15.126.437/0030-88</t>
  </si>
  <si>
    <t>Hospital Universitário Prof. Polydoro Ernani de São Thiago</t>
  </si>
  <si>
    <t>15.126.437/0034-01</t>
  </si>
  <si>
    <t>Hospital Universitário de Sergipe</t>
  </si>
  <si>
    <t>15.126.437/0010-34</t>
  </si>
  <si>
    <t>Hospital Universitário de Lagarto</t>
  </si>
  <si>
    <t>15.126.437/0031-69</t>
  </si>
  <si>
    <t>Hospital Escola Municipal de São Carlos</t>
  </si>
  <si>
    <t>15.126.437/0022-78</t>
  </si>
  <si>
    <t>Hospital de Doenças Tropicais</t>
  </si>
  <si>
    <t>15.126.437/0027-82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</si>
</sst>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ptos Narrow"/>
      <family val="2"/>
    </font>
    <font>
      <sz val="14"/>
      <name val="Aptos Narrow"/>
      <family val="2"/>
    </font>
    <font>
      <b/>
      <sz val="14"/>
      <name val="Aptos Narrow"/>
      <family val="2"/>
    </font>
    <font>
      <b/>
      <sz val="14"/>
      <color theme="1"/>
      <name val="Trebuchet MS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ptos Narrow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8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sz val="8"/>
      <color rgb="FF212121"/>
      <name val="Calibri"/>
      <family val="2"/>
    </font>
    <font>
      <b/>
      <sz val="10"/>
      <color rgb="FF000000"/>
      <name val="Times New Roman"/>
      <charset val="204"/>
    </font>
    <font>
      <b/>
      <sz val="9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  <border>
      <left/>
      <right style="thin">
        <color rgb="FF9E9E9E"/>
      </right>
      <top style="thin">
        <color rgb="FF9E9E9E"/>
      </top>
      <bottom style="thin">
        <color rgb="FF9E9E9E"/>
      </bottom>
      <diagonal/>
    </border>
    <border>
      <left/>
      <right/>
      <top style="thin">
        <color rgb="FF9E9E9E"/>
      </top>
      <bottom style="thin">
        <color rgb="FF9E9E9E"/>
      </bottom>
      <diagonal/>
    </border>
    <border>
      <left style="thin">
        <color rgb="FF9E9E9E"/>
      </left>
      <right style="thin">
        <color rgb="FF9E9E9E"/>
      </right>
      <top/>
      <bottom style="thin">
        <color rgb="FF9E9E9E"/>
      </bottom>
      <diagonal/>
    </border>
    <border>
      <left/>
      <right style="thin">
        <color rgb="FF9E9E9E"/>
      </right>
      <top/>
      <bottom style="thin">
        <color rgb="FF9E9E9E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6" fillId="0" borderId="11" xfId="0" applyFont="1" applyBorder="1" applyAlignment="1">
      <alignment horizontal="center" vertical="center" wrapText="1"/>
    </xf>
    <xf numFmtId="0" fontId="21" fillId="0" borderId="0" xfId="0" applyFont="1"/>
    <xf numFmtId="3" fontId="23" fillId="33" borderId="10" xfId="42" applyNumberFormat="1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0" fillId="34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3" fontId="24" fillId="33" borderId="10" xfId="42" applyNumberFormat="1" applyFont="1" applyFill="1" applyBorder="1" applyAlignment="1">
      <alignment horizontal="center"/>
    </xf>
    <xf numFmtId="0" fontId="16" fillId="0" borderId="0" xfId="0" applyFont="1"/>
    <xf numFmtId="1" fontId="24" fillId="33" borderId="10" xfId="42" applyNumberFormat="1" applyFont="1" applyFill="1" applyBorder="1" applyAlignment="1">
      <alignment horizontal="center"/>
    </xf>
    <xf numFmtId="0" fontId="26" fillId="0" borderId="10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vertical="center" wrapText="1"/>
    </xf>
    <xf numFmtId="0" fontId="26" fillId="34" borderId="10" xfId="0" applyFont="1" applyFill="1" applyBorder="1" applyAlignment="1">
      <alignment horizontal="center" vertical="center"/>
    </xf>
    <xf numFmtId="0" fontId="0" fillId="34" borderId="0" xfId="0" applyFill="1"/>
    <xf numFmtId="0" fontId="16" fillId="34" borderId="0" xfId="0" applyFont="1" applyFill="1"/>
    <xf numFmtId="0" fontId="26" fillId="36" borderId="10" xfId="0" applyFont="1" applyFill="1" applyBorder="1" applyAlignment="1">
      <alignment horizontal="center"/>
    </xf>
    <xf numFmtId="0" fontId="24" fillId="37" borderId="16" xfId="42" applyFont="1" applyFill="1" applyBorder="1" applyAlignment="1">
      <alignment horizontal="center"/>
    </xf>
    <xf numFmtId="0" fontId="24" fillId="37" borderId="22" xfId="42" applyFont="1" applyFill="1" applyBorder="1" applyAlignment="1">
      <alignment horizontal="center"/>
    </xf>
    <xf numFmtId="44" fontId="26" fillId="36" borderId="23" xfId="0" applyNumberFormat="1" applyFont="1" applyFill="1" applyBorder="1" applyAlignment="1">
      <alignment horizontal="center"/>
    </xf>
    <xf numFmtId="44" fontId="26" fillId="36" borderId="24" xfId="0" applyNumberFormat="1" applyFont="1" applyFill="1" applyBorder="1" applyAlignment="1">
      <alignment horizontal="center"/>
    </xf>
    <xf numFmtId="44" fontId="26" fillId="36" borderId="25" xfId="0" applyNumberFormat="1" applyFont="1" applyFill="1" applyBorder="1" applyAlignment="1">
      <alignment horizontal="center"/>
    </xf>
    <xf numFmtId="44" fontId="26" fillId="36" borderId="26" xfId="0" applyNumberFormat="1" applyFont="1" applyFill="1" applyBorder="1" applyAlignment="1">
      <alignment horizontal="center"/>
    </xf>
    <xf numFmtId="44" fontId="26" fillId="36" borderId="27" xfId="0" applyNumberFormat="1" applyFont="1" applyFill="1" applyBorder="1" applyAlignment="1">
      <alignment horizontal="center"/>
    </xf>
    <xf numFmtId="44" fontId="26" fillId="36" borderId="28" xfId="0" applyNumberFormat="1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44" fontId="26" fillId="34" borderId="29" xfId="0" applyNumberFormat="1" applyFont="1" applyFill="1" applyBorder="1" applyAlignment="1">
      <alignment horizontal="center"/>
    </xf>
    <xf numFmtId="3" fontId="23" fillId="0" borderId="10" xfId="42" applyNumberFormat="1" applyFont="1" applyBorder="1" applyAlignment="1">
      <alignment horizontal="center"/>
    </xf>
    <xf numFmtId="0" fontId="23" fillId="0" borderId="10" xfId="42" applyFont="1" applyBorder="1" applyAlignment="1">
      <alignment horizontal="center"/>
    </xf>
    <xf numFmtId="3" fontId="24" fillId="0" borderId="10" xfId="42" applyNumberFormat="1" applyFont="1" applyBorder="1" applyAlignment="1">
      <alignment horizontal="center"/>
    </xf>
    <xf numFmtId="0" fontId="24" fillId="0" borderId="10" xfId="42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1" fontId="24" fillId="0" borderId="10" xfId="42" applyNumberFormat="1" applyFont="1" applyBorder="1" applyAlignment="1">
      <alignment horizontal="center"/>
    </xf>
    <xf numFmtId="0" fontId="25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6" fillId="0" borderId="21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26" fillId="0" borderId="17" xfId="0" applyFont="1" applyBorder="1" applyAlignment="1">
      <alignment horizontal="center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24" fillId="38" borderId="12" xfId="42" applyFont="1" applyFill="1" applyBorder="1" applyAlignment="1">
      <alignment horizontal="center"/>
    </xf>
    <xf numFmtId="3" fontId="24" fillId="38" borderId="12" xfId="42" applyNumberFormat="1" applyFont="1" applyFill="1" applyBorder="1" applyAlignment="1">
      <alignment horizontal="center"/>
    </xf>
    <xf numFmtId="3" fontId="28" fillId="38" borderId="12" xfId="42" applyNumberFormat="1" applyFont="1" applyFill="1" applyBorder="1" applyAlignment="1">
      <alignment horizontal="center"/>
    </xf>
    <xf numFmtId="0" fontId="24" fillId="38" borderId="14" xfId="42" applyFont="1" applyFill="1" applyBorder="1" applyAlignment="1">
      <alignment horizontal="center"/>
    </xf>
    <xf numFmtId="0" fontId="24" fillId="38" borderId="19" xfId="0" applyFont="1" applyFill="1" applyBorder="1" applyAlignment="1">
      <alignment horizontal="center"/>
    </xf>
    <xf numFmtId="0" fontId="16" fillId="35" borderId="30" xfId="0" applyFont="1" applyFill="1" applyBorder="1" applyAlignment="1">
      <alignment horizontal="center" vertical="center" wrapText="1"/>
    </xf>
    <xf numFmtId="0" fontId="16" fillId="34" borderId="30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34" borderId="31" xfId="0" applyFont="1" applyFill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0" fontId="16" fillId="34" borderId="30" xfId="0" applyFont="1" applyFill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16" fillId="34" borderId="22" xfId="0" applyFont="1" applyFill="1" applyBorder="1" applyAlignment="1">
      <alignment vertical="center" wrapText="1"/>
    </xf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35" borderId="31" xfId="0" applyFont="1" applyFill="1" applyBorder="1" applyAlignment="1">
      <alignment horizontal="center" vertical="center" wrapText="1"/>
    </xf>
    <xf numFmtId="0" fontId="16" fillId="34" borderId="31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26" fillId="39" borderId="10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35" borderId="35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35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32" fillId="0" borderId="42" xfId="0" applyFont="1" applyBorder="1" applyAlignment="1">
      <alignment wrapText="1"/>
    </xf>
    <xf numFmtId="0" fontId="34" fillId="0" borderId="42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9" fillId="0" borderId="50" xfId="0" applyFont="1" applyBorder="1" applyAlignment="1">
      <alignment wrapText="1"/>
    </xf>
    <xf numFmtId="0" fontId="39" fillId="0" borderId="51" xfId="0" applyFont="1" applyBorder="1" applyAlignment="1">
      <alignment wrapText="1"/>
    </xf>
    <xf numFmtId="0" fontId="40" fillId="0" borderId="53" xfId="0" applyFont="1" applyBorder="1"/>
    <xf numFmtId="0" fontId="41" fillId="0" borderId="54" xfId="0" applyFont="1" applyBorder="1" applyAlignment="1">
      <alignment wrapText="1"/>
    </xf>
    <xf numFmtId="0" fontId="32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32" fillId="0" borderId="40" xfId="0" applyFont="1" applyBorder="1" applyAlignment="1">
      <alignment wrapText="1"/>
    </xf>
    <xf numFmtId="0" fontId="32" fillId="0" borderId="41" xfId="0" applyFont="1" applyBorder="1" applyAlignment="1">
      <alignment wrapText="1"/>
    </xf>
    <xf numFmtId="0" fontId="32" fillId="0" borderId="37" xfId="0" applyFont="1" applyBorder="1" applyAlignment="1">
      <alignment wrapText="1"/>
    </xf>
    <xf numFmtId="0" fontId="34" fillId="0" borderId="40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41" xfId="0" applyFont="1" applyBorder="1" applyAlignment="1">
      <alignment wrapText="1"/>
    </xf>
    <xf numFmtId="0" fontId="34" fillId="0" borderId="37" xfId="0" applyFont="1" applyBorder="1" applyAlignment="1">
      <alignment wrapText="1"/>
    </xf>
    <xf numFmtId="0" fontId="38" fillId="40" borderId="38" xfId="0" applyFont="1" applyFill="1" applyBorder="1" applyAlignment="1">
      <alignment horizontal="center" wrapText="1"/>
    </xf>
    <xf numFmtId="0" fontId="35" fillId="0" borderId="43" xfId="0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0" fontId="35" fillId="0" borderId="45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6" fillId="0" borderId="48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1" xfId="0" applyFont="1" applyBorder="1" applyAlignment="1">
      <alignment wrapText="1"/>
    </xf>
    <xf numFmtId="0" fontId="36" fillId="0" borderId="37" xfId="0" applyFont="1" applyBorder="1" applyAlignment="1">
      <alignment wrapText="1"/>
    </xf>
    <xf numFmtId="0" fontId="37" fillId="0" borderId="41" xfId="0" applyFont="1" applyBorder="1" applyAlignment="1">
      <alignment wrapText="1"/>
    </xf>
    <xf numFmtId="0" fontId="37" fillId="0" borderId="37" xfId="0" applyFont="1" applyBorder="1" applyAlignment="1">
      <alignment wrapText="1"/>
    </xf>
    <xf numFmtId="0" fontId="35" fillId="0" borderId="46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7" fillId="0" borderId="39" xfId="0" applyFont="1" applyBorder="1" applyAlignment="1">
      <alignment wrapText="1"/>
    </xf>
    <xf numFmtId="0" fontId="37" fillId="0" borderId="44" xfId="0" applyFont="1" applyBorder="1" applyAlignment="1">
      <alignment wrapText="1"/>
    </xf>
    <xf numFmtId="0" fontId="35" fillId="0" borderId="40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2" fillId="0" borderId="45" xfId="0" applyFont="1" applyBorder="1" applyAlignment="1">
      <alignment wrapText="1"/>
    </xf>
    <xf numFmtId="0" fontId="32" fillId="0" borderId="42" xfId="0" applyFont="1" applyBorder="1" applyAlignment="1">
      <alignment wrapText="1"/>
    </xf>
    <xf numFmtId="0" fontId="32" fillId="0" borderId="38" xfId="0" applyFont="1" applyBorder="1" applyAlignment="1">
      <alignment wrapText="1"/>
    </xf>
    <xf numFmtId="0" fontId="36" fillId="0" borderId="38" xfId="0" applyFont="1" applyBorder="1" applyAlignment="1">
      <alignment wrapText="1"/>
    </xf>
    <xf numFmtId="0" fontId="36" fillId="0" borderId="42" xfId="0" applyFont="1" applyBorder="1" applyAlignment="1">
      <alignment wrapText="1"/>
    </xf>
    <xf numFmtId="0" fontId="33" fillId="0" borderId="0" xfId="0" applyFont="1" applyAlignment="1">
      <alignment horizontal="center" wrapText="1"/>
    </xf>
    <xf numFmtId="0" fontId="39" fillId="0" borderId="52" xfId="0" applyFont="1" applyBorder="1" applyAlignment="1">
      <alignment wrapText="1"/>
    </xf>
    <xf numFmtId="0" fontId="39" fillId="0" borderId="51" xfId="0" applyFont="1" applyBorder="1" applyAlignment="1">
      <alignment wrapText="1"/>
    </xf>
    <xf numFmtId="0" fontId="32" fillId="0" borderId="0" xfId="0" applyFont="1" applyAlignment="1">
      <alignment wrapText="1"/>
    </xf>
    <xf numFmtId="0" fontId="41" fillId="0" borderId="52" xfId="0" applyFont="1" applyBorder="1" applyAlignment="1">
      <alignment wrapText="1"/>
    </xf>
    <xf numFmtId="0" fontId="41" fillId="0" borderId="51" xfId="0" applyFont="1" applyBorder="1" applyAlignment="1">
      <alignment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71D0451C-699F-49DF-861A-C6D6F04C7413}"/>
    <cellStyle name="Moeda 2 2" xfId="44" xr:uid="{46D1D70E-A9F1-41FA-8FBB-7ED935DDD2F5}"/>
    <cellStyle name="Neutro" xfId="8" builtinId="28" customBuiltin="1"/>
    <cellStyle name="Normal" xfId="0" builtinId="0"/>
    <cellStyle name="Normal 4" xfId="42" xr:uid="{CE871F98-77E4-42ED-AD4D-B17786892375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3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A7:D42" totalsRowShown="0" headerRowDxfId="12" dataDxfId="10" headerRowBorderDxfId="11" tableBorderDxfId="9" totalsRowBorderDxfId="8">
  <autoFilter ref="A7:D42" xr:uid="{5A431F8A-7937-4659-963A-F7A2554C4234}"/>
  <tableColumns count="4">
    <tableColumn id="1" xr3:uid="{EAD6B022-D25E-4737-B929-9A679C3143B7}" name="Item" dataDxfId="7" totalsRowDxfId="6"/>
    <tableColumn id="3" xr3:uid="{4171BC22-9F74-42C7-949E-DE70CA31F77B}" name="CATMAT" dataDxfId="5" totalsRowDxfId="4"/>
    <tableColumn id="4" xr3:uid="{52AE5A30-AEC0-46EB-B03A-144BB6BC23D2}" name="Descrição Ebserh" dataDxfId="3" totalsRowDxfId="2"/>
    <tableColumn id="47" xr3:uid="{DC402014-EAB1-4342-9438-F2FE98B9B413}" name="Apresentação Ebserh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X43"/>
  <sheetViews>
    <sheetView showGridLines="0" tabSelected="1" zoomScale="80" zoomScaleNormal="80" workbookViewId="0">
      <pane xSplit="3" topLeftCell="D1" activePane="topRight" state="frozen"/>
      <selection pane="topRight" activeCell="A9" sqref="A9:XFD11"/>
    </sheetView>
  </sheetViews>
  <sheetFormatPr defaultRowHeight="15.75" customHeight="1" x14ac:dyDescent="0.25"/>
  <cols>
    <col min="2" max="2" width="11.140625" customWidth="1"/>
    <col min="3" max="3" width="65.85546875" customWidth="1"/>
    <col min="4" max="4" width="13.28515625" customWidth="1"/>
    <col min="5" max="48" width="18.5703125" customWidth="1"/>
    <col min="49" max="49" width="24.7109375" customWidth="1"/>
    <col min="50" max="50" width="26.7109375" customWidth="1"/>
    <col min="51" max="782" width="18.5703125" customWidth="1"/>
  </cols>
  <sheetData>
    <row r="1" spans="1:50" ht="15.75" customHeight="1" x14ac:dyDescent="0.3">
      <c r="A1" s="1"/>
      <c r="B1" s="98"/>
      <c r="C1" s="98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50" ht="15.75" customHeight="1" x14ac:dyDescent="0.3">
      <c r="A2" s="99" t="s">
        <v>0</v>
      </c>
      <c r="B2" s="99"/>
      <c r="C2" s="100" t="s">
        <v>1</v>
      </c>
      <c r="D2" s="100"/>
      <c r="E2" s="5" t="s">
        <v>2</v>
      </c>
      <c r="F2" s="32" t="s">
        <v>3</v>
      </c>
      <c r="G2" s="32" t="s">
        <v>2</v>
      </c>
      <c r="H2" s="32" t="s">
        <v>4</v>
      </c>
      <c r="I2" s="32" t="s">
        <v>4</v>
      </c>
      <c r="J2" s="32" t="s">
        <v>2</v>
      </c>
      <c r="K2" s="32" t="s">
        <v>2</v>
      </c>
      <c r="L2" s="33" t="s">
        <v>2</v>
      </c>
      <c r="M2" s="32" t="s">
        <v>3</v>
      </c>
      <c r="N2" s="32" t="s">
        <v>2</v>
      </c>
      <c r="O2" s="32" t="s">
        <v>5</v>
      </c>
      <c r="P2" s="32" t="s">
        <v>3</v>
      </c>
      <c r="Q2" s="32" t="s">
        <v>2</v>
      </c>
      <c r="R2" s="32" t="s">
        <v>4</v>
      </c>
      <c r="S2" s="32" t="s">
        <v>2</v>
      </c>
      <c r="T2" s="32" t="s">
        <v>2</v>
      </c>
      <c r="U2" s="32" t="s">
        <v>3</v>
      </c>
      <c r="V2" s="32" t="s">
        <v>6</v>
      </c>
      <c r="W2" s="32" t="s">
        <v>2</v>
      </c>
      <c r="X2" s="34" t="s">
        <v>2</v>
      </c>
      <c r="Y2" s="35" t="s">
        <v>4</v>
      </c>
      <c r="Z2" s="34" t="s">
        <v>6</v>
      </c>
      <c r="AA2" s="35" t="s">
        <v>6</v>
      </c>
      <c r="AB2" s="34" t="s">
        <v>4</v>
      </c>
      <c r="AC2" s="34" t="s">
        <v>3</v>
      </c>
      <c r="AD2" s="34" t="s">
        <v>5</v>
      </c>
      <c r="AE2" s="35" t="s">
        <v>2</v>
      </c>
      <c r="AF2" s="34" t="s">
        <v>2</v>
      </c>
      <c r="AG2" s="34" t="s">
        <v>6</v>
      </c>
      <c r="AH2" s="34" t="s">
        <v>5</v>
      </c>
      <c r="AI2" s="34" t="s">
        <v>2</v>
      </c>
      <c r="AJ2" s="34" t="s">
        <v>4</v>
      </c>
      <c r="AK2" s="35" t="s">
        <v>2</v>
      </c>
      <c r="AL2" s="34" t="s">
        <v>6</v>
      </c>
      <c r="AM2" s="34" t="s">
        <v>2</v>
      </c>
      <c r="AN2" s="34" t="s">
        <v>4</v>
      </c>
      <c r="AO2" s="34" t="s">
        <v>4</v>
      </c>
      <c r="AP2" s="35" t="s">
        <v>5</v>
      </c>
      <c r="AQ2" s="35" t="s">
        <v>5</v>
      </c>
      <c r="AR2" s="35" t="s">
        <v>4</v>
      </c>
      <c r="AS2" s="36" t="s">
        <v>4</v>
      </c>
      <c r="AT2" s="37" t="s">
        <v>7</v>
      </c>
      <c r="AU2" s="35" t="s">
        <v>3</v>
      </c>
    </row>
    <row r="3" spans="1:50" ht="18.75" x14ac:dyDescent="0.3">
      <c r="A3" s="99" t="s">
        <v>8</v>
      </c>
      <c r="B3" s="99"/>
      <c r="C3" s="101" t="s">
        <v>9</v>
      </c>
      <c r="D3" s="101"/>
      <c r="E3" s="10" t="s">
        <v>10</v>
      </c>
      <c r="F3" s="34" t="s">
        <v>11</v>
      </c>
      <c r="G3" s="34" t="s">
        <v>12</v>
      </c>
      <c r="H3" s="34" t="s">
        <v>13</v>
      </c>
      <c r="I3" s="34" t="s">
        <v>14</v>
      </c>
      <c r="J3" s="34" t="s">
        <v>15</v>
      </c>
      <c r="K3" s="34" t="s">
        <v>15</v>
      </c>
      <c r="L3" s="35" t="s">
        <v>15</v>
      </c>
      <c r="M3" s="34" t="s">
        <v>16</v>
      </c>
      <c r="N3" s="34" t="s">
        <v>17</v>
      </c>
      <c r="O3" s="34" t="s">
        <v>18</v>
      </c>
      <c r="P3" s="34" t="s">
        <v>19</v>
      </c>
      <c r="Q3" s="34" t="s">
        <v>20</v>
      </c>
      <c r="R3" s="34" t="s">
        <v>13</v>
      </c>
      <c r="S3" s="34" t="s">
        <v>21</v>
      </c>
      <c r="T3" s="34" t="s">
        <v>22</v>
      </c>
      <c r="U3" s="34" t="s">
        <v>16</v>
      </c>
      <c r="V3" s="34" t="s">
        <v>23</v>
      </c>
      <c r="W3" s="34" t="s">
        <v>24</v>
      </c>
      <c r="X3" s="34" t="s">
        <v>21</v>
      </c>
      <c r="Y3" s="35" t="s">
        <v>25</v>
      </c>
      <c r="Z3" s="34" t="s">
        <v>23</v>
      </c>
      <c r="AA3" s="35" t="s">
        <v>26</v>
      </c>
      <c r="AB3" s="34" t="s">
        <v>13</v>
      </c>
      <c r="AC3" s="34" t="s">
        <v>27</v>
      </c>
      <c r="AD3" s="34" t="s">
        <v>28</v>
      </c>
      <c r="AE3" s="35" t="s">
        <v>29</v>
      </c>
      <c r="AF3" s="34" t="s">
        <v>29</v>
      </c>
      <c r="AG3" s="34" t="s">
        <v>23</v>
      </c>
      <c r="AH3" s="34" t="s">
        <v>30</v>
      </c>
      <c r="AI3" s="34" t="s">
        <v>17</v>
      </c>
      <c r="AJ3" s="34" t="s">
        <v>31</v>
      </c>
      <c r="AK3" s="35" t="s">
        <v>22</v>
      </c>
      <c r="AL3" s="34" t="s">
        <v>32</v>
      </c>
      <c r="AM3" s="34" t="s">
        <v>22</v>
      </c>
      <c r="AN3" s="34" t="s">
        <v>31</v>
      </c>
      <c r="AO3" s="34" t="s">
        <v>13</v>
      </c>
      <c r="AP3" s="35" t="s">
        <v>33</v>
      </c>
      <c r="AQ3" s="35" t="s">
        <v>34</v>
      </c>
      <c r="AR3" s="35" t="s">
        <v>31</v>
      </c>
      <c r="AS3" s="38" t="s">
        <v>13</v>
      </c>
      <c r="AT3" s="39" t="s">
        <v>27</v>
      </c>
      <c r="AU3" s="35" t="s">
        <v>11</v>
      </c>
      <c r="AV3" s="11"/>
    </row>
    <row r="4" spans="1:50" ht="18.75" x14ac:dyDescent="0.3">
      <c r="A4" s="99" t="s">
        <v>35</v>
      </c>
      <c r="B4" s="99"/>
      <c r="C4" s="98">
        <v>2026</v>
      </c>
      <c r="D4" s="98"/>
      <c r="E4" s="10" t="s">
        <v>36</v>
      </c>
      <c r="F4" s="34" t="s">
        <v>37</v>
      </c>
      <c r="G4" s="34" t="s">
        <v>38</v>
      </c>
      <c r="H4" s="34" t="s">
        <v>39</v>
      </c>
      <c r="I4" s="34" t="s">
        <v>40</v>
      </c>
      <c r="J4" s="34" t="s">
        <v>41</v>
      </c>
      <c r="K4" s="34" t="s">
        <v>42</v>
      </c>
      <c r="L4" s="35" t="s">
        <v>41</v>
      </c>
      <c r="M4" s="34" t="s">
        <v>43</v>
      </c>
      <c r="N4" s="34" t="s">
        <v>44</v>
      </c>
      <c r="O4" s="34" t="s">
        <v>45</v>
      </c>
      <c r="P4" s="34" t="s">
        <v>46</v>
      </c>
      <c r="Q4" s="34" t="s">
        <v>47</v>
      </c>
      <c r="R4" s="34" t="s">
        <v>48</v>
      </c>
      <c r="S4" s="34" t="s">
        <v>49</v>
      </c>
      <c r="T4" s="34" t="s">
        <v>50</v>
      </c>
      <c r="U4" s="34" t="s">
        <v>51</v>
      </c>
      <c r="V4" s="34" t="s">
        <v>52</v>
      </c>
      <c r="W4" s="34" t="s">
        <v>53</v>
      </c>
      <c r="X4" s="34" t="s">
        <v>54</v>
      </c>
      <c r="Y4" s="35" t="s">
        <v>55</v>
      </c>
      <c r="Z4" s="34" t="s">
        <v>56</v>
      </c>
      <c r="AA4" s="35" t="s">
        <v>57</v>
      </c>
      <c r="AB4" s="34" t="s">
        <v>58</v>
      </c>
      <c r="AC4" s="34" t="s">
        <v>59</v>
      </c>
      <c r="AD4" s="34" t="s">
        <v>60</v>
      </c>
      <c r="AE4" s="35" t="s">
        <v>61</v>
      </c>
      <c r="AF4" s="34" t="s">
        <v>61</v>
      </c>
      <c r="AG4" s="34" t="s">
        <v>62</v>
      </c>
      <c r="AH4" s="34" t="s">
        <v>63</v>
      </c>
      <c r="AI4" s="34" t="s">
        <v>64</v>
      </c>
      <c r="AJ4" s="34" t="s">
        <v>65</v>
      </c>
      <c r="AK4" s="35" t="s">
        <v>66</v>
      </c>
      <c r="AL4" s="34" t="s">
        <v>67</v>
      </c>
      <c r="AM4" s="34" t="s">
        <v>68</v>
      </c>
      <c r="AN4" s="34" t="s">
        <v>69</v>
      </c>
      <c r="AO4" s="34" t="s">
        <v>70</v>
      </c>
      <c r="AP4" s="35" t="s">
        <v>71</v>
      </c>
      <c r="AQ4" s="35" t="s">
        <v>72</v>
      </c>
      <c r="AR4" s="35" t="s">
        <v>65</v>
      </c>
      <c r="AS4" s="38" t="s">
        <v>73</v>
      </c>
      <c r="AT4" s="39" t="s">
        <v>74</v>
      </c>
      <c r="AU4" s="35" t="s">
        <v>75</v>
      </c>
      <c r="AV4" s="11"/>
    </row>
    <row r="5" spans="1:50" ht="15.75" customHeight="1" x14ac:dyDescent="0.3">
      <c r="A5" s="1"/>
      <c r="B5" s="1"/>
      <c r="C5" s="98" t="s">
        <v>76</v>
      </c>
      <c r="D5" s="98"/>
      <c r="E5" s="12">
        <v>12190</v>
      </c>
      <c r="F5" s="40">
        <v>97012</v>
      </c>
      <c r="G5" s="40">
        <v>9210</v>
      </c>
      <c r="H5" s="40">
        <v>54011</v>
      </c>
      <c r="I5" s="40">
        <v>57053</v>
      </c>
      <c r="J5" s="40">
        <v>17612</v>
      </c>
      <c r="K5" s="40">
        <v>18236</v>
      </c>
      <c r="L5" s="40">
        <v>17612</v>
      </c>
      <c r="M5" s="40">
        <v>90735</v>
      </c>
      <c r="N5" s="40">
        <v>31054</v>
      </c>
      <c r="O5" s="40">
        <v>2550</v>
      </c>
      <c r="P5" s="40">
        <v>90670</v>
      </c>
      <c r="Q5" s="40">
        <v>13897</v>
      </c>
      <c r="R5" s="40">
        <v>41238</v>
      </c>
      <c r="S5" s="40">
        <v>25313</v>
      </c>
      <c r="T5" s="40">
        <v>20516</v>
      </c>
      <c r="U5" s="40">
        <v>90514</v>
      </c>
      <c r="V5" s="40">
        <v>88412</v>
      </c>
      <c r="W5" s="40">
        <v>27855</v>
      </c>
      <c r="X5" s="40">
        <v>25216</v>
      </c>
      <c r="Y5" s="40">
        <v>70793</v>
      </c>
      <c r="Z5" s="40">
        <v>87912</v>
      </c>
      <c r="AA5" s="40">
        <v>75353</v>
      </c>
      <c r="AB5" s="40">
        <v>47333</v>
      </c>
      <c r="AC5" s="40">
        <v>93734</v>
      </c>
      <c r="AD5" s="40">
        <v>92410</v>
      </c>
      <c r="AE5" s="40">
        <v>38490</v>
      </c>
      <c r="AF5" s="40">
        <v>38490</v>
      </c>
      <c r="AG5" s="40">
        <v>88153</v>
      </c>
      <c r="AH5" s="40">
        <v>4278</v>
      </c>
      <c r="AI5" s="40">
        <v>31690</v>
      </c>
      <c r="AJ5" s="40">
        <v>60011</v>
      </c>
      <c r="AK5" s="40">
        <v>19755</v>
      </c>
      <c r="AL5" s="40">
        <v>81051</v>
      </c>
      <c r="AM5" s="40">
        <v>19810</v>
      </c>
      <c r="AN5" s="40">
        <v>58653</v>
      </c>
      <c r="AO5" s="40">
        <v>54038</v>
      </c>
      <c r="AP5" s="40">
        <v>6050</v>
      </c>
      <c r="AQ5" s="40"/>
      <c r="AR5" s="40">
        <v>60011</v>
      </c>
      <c r="AS5" s="38"/>
      <c r="AT5" s="39"/>
      <c r="AU5" s="40"/>
      <c r="AV5" s="11"/>
    </row>
    <row r="6" spans="1:50" ht="15.75" customHeight="1" x14ac:dyDescent="0.3">
      <c r="A6" s="1"/>
      <c r="B6" s="1"/>
      <c r="C6" s="1"/>
      <c r="D6" s="1"/>
      <c r="E6" s="12">
        <v>155008</v>
      </c>
      <c r="F6" s="40">
        <v>155009</v>
      </c>
      <c r="G6" s="40">
        <v>155010</v>
      </c>
      <c r="H6" s="40">
        <v>155011</v>
      </c>
      <c r="I6" s="40">
        <v>155012</v>
      </c>
      <c r="J6" s="40">
        <v>155013</v>
      </c>
      <c r="K6" s="40">
        <v>155014</v>
      </c>
      <c r="L6" s="40">
        <v>155015</v>
      </c>
      <c r="M6" s="40">
        <v>155016</v>
      </c>
      <c r="N6" s="40">
        <v>155017</v>
      </c>
      <c r="O6" s="40">
        <v>155018</v>
      </c>
      <c r="P6" s="40">
        <v>155019</v>
      </c>
      <c r="Q6" s="40">
        <v>155020</v>
      </c>
      <c r="R6" s="40">
        <v>155021</v>
      </c>
      <c r="S6" s="40">
        <v>155022</v>
      </c>
      <c r="T6" s="40">
        <v>155023</v>
      </c>
      <c r="U6" s="40">
        <v>155124</v>
      </c>
      <c r="V6" s="40">
        <v>155125</v>
      </c>
      <c r="W6" s="40">
        <v>155126</v>
      </c>
      <c r="X6" s="40">
        <v>155180</v>
      </c>
      <c r="Y6" s="40">
        <v>155900</v>
      </c>
      <c r="Z6" s="40">
        <v>155901</v>
      </c>
      <c r="AA6" s="40">
        <v>155902</v>
      </c>
      <c r="AB6" s="40">
        <v>155903</v>
      </c>
      <c r="AC6" s="40">
        <v>155904</v>
      </c>
      <c r="AD6" s="40">
        <v>155905</v>
      </c>
      <c r="AE6" s="40">
        <v>155906</v>
      </c>
      <c r="AF6" s="40">
        <v>155907</v>
      </c>
      <c r="AG6" s="40">
        <v>155908</v>
      </c>
      <c r="AH6" s="40">
        <v>155909</v>
      </c>
      <c r="AI6" s="40">
        <v>155910</v>
      </c>
      <c r="AJ6" s="40">
        <v>155911</v>
      </c>
      <c r="AK6" s="40">
        <v>155912</v>
      </c>
      <c r="AL6" s="40">
        <v>155913</v>
      </c>
      <c r="AM6" s="40">
        <v>155914</v>
      </c>
      <c r="AN6" s="40">
        <v>155915</v>
      </c>
      <c r="AO6" s="40">
        <v>156654</v>
      </c>
      <c r="AP6" s="40">
        <v>156956</v>
      </c>
      <c r="AQ6" s="41">
        <v>157249</v>
      </c>
      <c r="AR6" s="40">
        <v>157243</v>
      </c>
      <c r="AS6" s="88">
        <v>157601</v>
      </c>
      <c r="AT6" s="89">
        <v>157602</v>
      </c>
      <c r="AU6" s="40">
        <v>155007</v>
      </c>
      <c r="AV6" s="11"/>
    </row>
    <row r="7" spans="1:50" ht="29.25" customHeight="1" thickBot="1" x14ac:dyDescent="0.35">
      <c r="A7" s="81" t="s">
        <v>77</v>
      </c>
      <c r="B7" s="69" t="s">
        <v>78</v>
      </c>
      <c r="C7" s="69" t="s">
        <v>79</v>
      </c>
      <c r="D7" s="3" t="s">
        <v>80</v>
      </c>
      <c r="E7" s="59" t="s">
        <v>81</v>
      </c>
      <c r="F7" s="60" t="s">
        <v>82</v>
      </c>
      <c r="G7" s="60" t="s">
        <v>83</v>
      </c>
      <c r="H7" s="59" t="s">
        <v>84</v>
      </c>
      <c r="I7" s="61" t="s">
        <v>85</v>
      </c>
      <c r="J7" s="60" t="s">
        <v>86</v>
      </c>
      <c r="K7" s="60" t="s">
        <v>87</v>
      </c>
      <c r="L7" s="59" t="s">
        <v>88</v>
      </c>
      <c r="M7" s="59" t="s">
        <v>89</v>
      </c>
      <c r="N7" s="60" t="s">
        <v>90</v>
      </c>
      <c r="O7" s="60" t="s">
        <v>91</v>
      </c>
      <c r="P7" s="60" t="s">
        <v>92</v>
      </c>
      <c r="Q7" s="60" t="s">
        <v>93</v>
      </c>
      <c r="R7" s="60" t="s">
        <v>94</v>
      </c>
      <c r="S7" s="60" t="s">
        <v>95</v>
      </c>
      <c r="T7" s="59" t="s">
        <v>96</v>
      </c>
      <c r="U7" s="60" t="s">
        <v>97</v>
      </c>
      <c r="V7" s="60" t="s">
        <v>98</v>
      </c>
      <c r="W7" s="59" t="s">
        <v>99</v>
      </c>
      <c r="X7" s="59" t="s">
        <v>100</v>
      </c>
      <c r="Y7" s="59" t="s">
        <v>101</v>
      </c>
      <c r="Z7" s="59" t="s">
        <v>102</v>
      </c>
      <c r="AA7" s="59" t="s">
        <v>103</v>
      </c>
      <c r="AB7" s="59" t="s">
        <v>104</v>
      </c>
      <c r="AC7" s="59" t="s">
        <v>105</v>
      </c>
      <c r="AD7" s="60" t="s">
        <v>106</v>
      </c>
      <c r="AE7" s="59" t="s">
        <v>107</v>
      </c>
      <c r="AF7" s="60" t="s">
        <v>108</v>
      </c>
      <c r="AG7" s="59" t="s">
        <v>109</v>
      </c>
      <c r="AH7" s="60" t="s">
        <v>110</v>
      </c>
      <c r="AI7" s="60" t="s">
        <v>111</v>
      </c>
      <c r="AJ7" s="60" t="s">
        <v>112</v>
      </c>
      <c r="AK7" s="59" t="s">
        <v>113</v>
      </c>
      <c r="AL7" s="60" t="s">
        <v>114</v>
      </c>
      <c r="AM7" s="60" t="s">
        <v>115</v>
      </c>
      <c r="AN7" s="59" t="s">
        <v>116</v>
      </c>
      <c r="AO7" s="60" t="s">
        <v>117</v>
      </c>
      <c r="AP7" s="59" t="s">
        <v>118</v>
      </c>
      <c r="AQ7" s="59" t="s">
        <v>119</v>
      </c>
      <c r="AR7" s="62" t="s">
        <v>120</v>
      </c>
      <c r="AS7" s="63" t="s">
        <v>121</v>
      </c>
      <c r="AT7" s="63" t="s">
        <v>122</v>
      </c>
      <c r="AU7" s="62" t="s">
        <v>123</v>
      </c>
      <c r="AV7" s="22" t="s">
        <v>124</v>
      </c>
      <c r="AW7" s="23" t="s">
        <v>125</v>
      </c>
      <c r="AX7" s="23" t="s">
        <v>126</v>
      </c>
    </row>
    <row r="8" spans="1:50" ht="27" customHeight="1" thickTop="1" thickBot="1" x14ac:dyDescent="0.35">
      <c r="A8" s="85">
        <v>1</v>
      </c>
      <c r="B8" s="86">
        <v>359636</v>
      </c>
      <c r="C8" s="87" t="s">
        <v>127</v>
      </c>
      <c r="D8" s="77" t="s">
        <v>128</v>
      </c>
      <c r="E8" s="13">
        <v>1</v>
      </c>
      <c r="F8" s="42"/>
      <c r="G8" s="43"/>
      <c r="H8" s="43">
        <v>1</v>
      </c>
      <c r="I8" s="43">
        <v>1</v>
      </c>
      <c r="J8" s="43"/>
      <c r="K8" s="43"/>
      <c r="L8" s="43"/>
      <c r="M8" s="43"/>
      <c r="N8" s="43">
        <v>1</v>
      </c>
      <c r="O8" s="43">
        <v>1</v>
      </c>
      <c r="P8" s="43">
        <v>1</v>
      </c>
      <c r="Q8" s="43"/>
      <c r="R8" s="43"/>
      <c r="S8" s="43"/>
      <c r="T8" s="43"/>
      <c r="U8" s="43"/>
      <c r="V8" s="43">
        <v>1</v>
      </c>
      <c r="W8" s="43"/>
      <c r="X8" s="43"/>
      <c r="Y8" s="43">
        <v>1</v>
      </c>
      <c r="Z8" s="43">
        <v>1</v>
      </c>
      <c r="AA8" s="43"/>
      <c r="AB8" s="43"/>
      <c r="AC8" s="43"/>
      <c r="AD8" s="43"/>
      <c r="AE8" s="43"/>
      <c r="AF8" s="43">
        <v>1</v>
      </c>
      <c r="AG8" s="43"/>
      <c r="AH8" s="43"/>
      <c r="AI8" s="43">
        <v>1</v>
      </c>
      <c r="AJ8" s="43">
        <v>1</v>
      </c>
      <c r="AK8" s="43"/>
      <c r="AL8" s="43"/>
      <c r="AM8" s="43"/>
      <c r="AN8" s="43"/>
      <c r="AO8" s="43"/>
      <c r="AP8" s="43"/>
      <c r="AQ8" s="43"/>
      <c r="AR8" s="43"/>
      <c r="AS8" s="44">
        <v>1</v>
      </c>
      <c r="AT8" s="45">
        <v>1</v>
      </c>
      <c r="AU8" s="43">
        <v>1</v>
      </c>
      <c r="AV8" s="21">
        <f>SUM(E8:AU8)</f>
        <v>15</v>
      </c>
      <c r="AW8" s="24"/>
      <c r="AX8" s="25">
        <f>(AV8*AW8)</f>
        <v>0</v>
      </c>
    </row>
    <row r="9" spans="1:50" ht="27" hidden="1" customHeight="1" thickTop="1" thickBot="1" x14ac:dyDescent="0.35">
      <c r="A9" s="82"/>
      <c r="B9" s="83"/>
      <c r="C9" s="84"/>
      <c r="D9" s="77"/>
      <c r="E9" s="13"/>
      <c r="F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9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7"/>
      <c r="AT9" s="48"/>
      <c r="AU9" s="43"/>
      <c r="AV9" s="21"/>
      <c r="AW9" s="26"/>
      <c r="AX9" s="27"/>
    </row>
    <row r="10" spans="1:50" s="19" customFormat="1" ht="27" hidden="1" customHeight="1" thickTop="1" thickBot="1" x14ac:dyDescent="0.35">
      <c r="A10" s="65"/>
      <c r="B10" s="73"/>
      <c r="C10" s="74"/>
      <c r="D10" s="78"/>
      <c r="E10" s="18"/>
      <c r="F10" s="42"/>
      <c r="G10" s="43"/>
      <c r="H10" s="50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9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7"/>
      <c r="AT10" s="48"/>
      <c r="AU10" s="43"/>
      <c r="AV10" s="21"/>
      <c r="AW10" s="26"/>
      <c r="AX10" s="27"/>
    </row>
    <row r="11" spans="1:50" ht="27" hidden="1" customHeight="1" thickTop="1" thickBot="1" x14ac:dyDescent="0.35">
      <c r="A11" s="64"/>
      <c r="B11" s="73"/>
      <c r="C11" s="74"/>
      <c r="D11" s="77"/>
      <c r="E11" s="13"/>
      <c r="F11" s="42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9"/>
      <c r="Y11" s="43"/>
      <c r="Z11" s="43"/>
      <c r="AA11" s="43"/>
      <c r="AB11" s="43"/>
      <c r="AC11" s="43"/>
      <c r="AD11" s="43"/>
      <c r="AE11" s="43"/>
      <c r="AF11" s="43"/>
      <c r="AG11" s="51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7"/>
      <c r="AT11" s="48"/>
      <c r="AU11" s="43"/>
      <c r="AV11" s="21"/>
      <c r="AW11" s="26"/>
      <c r="AX11" s="27"/>
    </row>
    <row r="12" spans="1:50" s="19" customFormat="1" ht="27" hidden="1" customHeight="1" thickTop="1" thickBot="1" x14ac:dyDescent="0.35">
      <c r="A12" s="65"/>
      <c r="B12" s="73"/>
      <c r="C12" s="74"/>
      <c r="D12" s="78"/>
      <c r="E12" s="18"/>
      <c r="F12" s="42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9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7"/>
      <c r="AT12" s="48"/>
      <c r="AU12" s="43"/>
      <c r="AV12" s="21"/>
      <c r="AW12" s="26"/>
      <c r="AX12" s="27"/>
    </row>
    <row r="13" spans="1:50" ht="27" hidden="1" customHeight="1" thickTop="1" thickBot="1" x14ac:dyDescent="0.35">
      <c r="A13" s="64"/>
      <c r="B13" s="73"/>
      <c r="C13" s="74"/>
      <c r="D13" s="77"/>
      <c r="E13" s="13"/>
      <c r="F13" s="42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9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7"/>
      <c r="AT13" s="48"/>
      <c r="AU13" s="43"/>
      <c r="AV13" s="21"/>
      <c r="AW13" s="26"/>
      <c r="AX13" s="27"/>
    </row>
    <row r="14" spans="1:50" ht="27" hidden="1" customHeight="1" thickTop="1" thickBot="1" x14ac:dyDescent="0.35">
      <c r="A14" s="66"/>
      <c r="B14" s="73"/>
      <c r="C14" s="74"/>
      <c r="D14" s="79"/>
      <c r="E14" s="13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9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7"/>
      <c r="AT14" s="48"/>
      <c r="AU14" s="43"/>
      <c r="AV14" s="21"/>
      <c r="AW14" s="26"/>
      <c r="AX14" s="27"/>
    </row>
    <row r="15" spans="1:50" ht="27" hidden="1" customHeight="1" thickTop="1" thickBot="1" x14ac:dyDescent="0.35">
      <c r="A15" s="66"/>
      <c r="B15" s="73"/>
      <c r="C15" s="74"/>
      <c r="D15" s="79"/>
      <c r="E15" s="13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9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7"/>
      <c r="AT15" s="48"/>
      <c r="AU15" s="43"/>
      <c r="AV15" s="21"/>
      <c r="AW15" s="26"/>
      <c r="AX15" s="27"/>
    </row>
    <row r="16" spans="1:50" ht="27" hidden="1" customHeight="1" thickTop="1" thickBot="1" x14ac:dyDescent="0.35">
      <c r="A16" s="66"/>
      <c r="B16" s="73"/>
      <c r="C16" s="74"/>
      <c r="D16" s="79"/>
      <c r="E16" s="13"/>
      <c r="F16" s="42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9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7"/>
      <c r="AT16" s="48"/>
      <c r="AU16" s="43"/>
      <c r="AV16" s="21"/>
      <c r="AW16" s="26"/>
      <c r="AX16" s="27"/>
    </row>
    <row r="17" spans="1:50" ht="27" hidden="1" customHeight="1" thickTop="1" thickBot="1" x14ac:dyDescent="0.35">
      <c r="A17" s="66"/>
      <c r="B17" s="73"/>
      <c r="C17" s="74"/>
      <c r="D17" s="79"/>
      <c r="E17" s="13"/>
      <c r="F17" s="42"/>
      <c r="G17" s="43"/>
      <c r="H17" s="43"/>
      <c r="I17" s="46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6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7"/>
      <c r="AT17" s="48"/>
      <c r="AU17" s="43"/>
      <c r="AV17" s="21"/>
      <c r="AW17" s="26"/>
      <c r="AX17" s="27"/>
    </row>
    <row r="18" spans="1:50" ht="27" hidden="1" customHeight="1" thickTop="1" thickBot="1" x14ac:dyDescent="0.35">
      <c r="A18" s="66"/>
      <c r="B18" s="73"/>
      <c r="C18" s="74"/>
      <c r="D18" s="79"/>
      <c r="E18" s="13"/>
      <c r="F18" s="42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9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7"/>
      <c r="AT18" s="48"/>
      <c r="AU18" s="43"/>
      <c r="AV18" s="21"/>
      <c r="AW18" s="26"/>
      <c r="AX18" s="27"/>
    </row>
    <row r="19" spans="1:50" ht="27" hidden="1" customHeight="1" thickTop="1" thickBot="1" x14ac:dyDescent="0.35">
      <c r="A19" s="66"/>
      <c r="B19" s="73"/>
      <c r="C19" s="74"/>
      <c r="D19" s="79"/>
      <c r="E19" s="13"/>
      <c r="F19" s="80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9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7"/>
      <c r="AT19" s="48"/>
      <c r="AU19" s="43"/>
      <c r="AV19" s="21"/>
      <c r="AW19" s="26"/>
      <c r="AX19" s="27"/>
    </row>
    <row r="20" spans="1:50" s="19" customFormat="1" ht="27" hidden="1" customHeight="1" thickTop="1" thickBot="1" x14ac:dyDescent="0.35">
      <c r="A20" s="65"/>
      <c r="B20" s="73"/>
      <c r="C20" s="74"/>
      <c r="D20" s="78"/>
      <c r="E20" s="18"/>
      <c r="F20" s="42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9"/>
      <c r="Y20" s="43"/>
      <c r="Z20" s="43"/>
      <c r="AA20" s="43"/>
      <c r="AB20" s="43"/>
      <c r="AC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7"/>
      <c r="AT20" s="48"/>
      <c r="AU20" s="43"/>
      <c r="AV20" s="21"/>
      <c r="AW20" s="26"/>
      <c r="AX20" s="27"/>
    </row>
    <row r="21" spans="1:50" ht="27" hidden="1" customHeight="1" thickTop="1" thickBot="1" x14ac:dyDescent="0.35">
      <c r="A21" s="64"/>
      <c r="B21" s="73"/>
      <c r="C21" s="74"/>
      <c r="D21" s="77"/>
      <c r="E21" s="9"/>
      <c r="F21" s="52"/>
      <c r="G21" s="43"/>
      <c r="H21" s="43"/>
      <c r="I21" s="43"/>
      <c r="J21" s="53"/>
      <c r="K21" s="43"/>
      <c r="L21" s="43"/>
      <c r="M21" s="43"/>
      <c r="N21" s="53"/>
      <c r="O21" s="43"/>
      <c r="P21" s="43"/>
      <c r="Q21" s="43"/>
      <c r="R21" s="43"/>
      <c r="S21" s="43"/>
      <c r="T21" s="43"/>
      <c r="U21" s="43"/>
      <c r="V21" s="43"/>
      <c r="W21" s="43"/>
      <c r="X21" s="49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53"/>
      <c r="AL21" s="43"/>
      <c r="AM21" s="53"/>
      <c r="AN21" s="43"/>
      <c r="AO21" s="43"/>
      <c r="AP21" s="43"/>
      <c r="AQ21" s="43"/>
      <c r="AR21" s="54"/>
      <c r="AS21" s="55"/>
      <c r="AT21" s="55"/>
      <c r="AU21" s="54"/>
      <c r="AV21" s="21"/>
      <c r="AW21" s="26"/>
      <c r="AX21" s="27"/>
    </row>
    <row r="22" spans="1:50" s="19" customFormat="1" ht="27" hidden="1" customHeight="1" thickTop="1" thickBot="1" x14ac:dyDescent="0.35">
      <c r="A22" s="65"/>
      <c r="B22" s="73"/>
      <c r="C22" s="74"/>
      <c r="D22" s="78"/>
      <c r="E22" s="9"/>
      <c r="F22" s="52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51"/>
      <c r="W22" s="43"/>
      <c r="X22" s="49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43"/>
      <c r="AM22" s="43"/>
      <c r="AN22" s="43"/>
      <c r="AO22" s="43"/>
      <c r="AP22" s="43"/>
      <c r="AQ22" s="43"/>
      <c r="AR22" s="54"/>
      <c r="AS22" s="55"/>
      <c r="AT22" s="55"/>
      <c r="AU22" s="54"/>
      <c r="AV22" s="21"/>
      <c r="AW22" s="26"/>
      <c r="AX22" s="27"/>
    </row>
    <row r="23" spans="1:50" ht="27" hidden="1" customHeight="1" thickTop="1" thickBot="1" x14ac:dyDescent="0.35">
      <c r="A23" s="66"/>
      <c r="B23" s="73"/>
      <c r="C23" s="74"/>
      <c r="D23" s="79"/>
      <c r="E23" s="9"/>
      <c r="F23" s="5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9"/>
      <c r="Y23" s="43"/>
      <c r="Z23" s="43"/>
      <c r="AA23" s="43"/>
      <c r="AB23" s="43"/>
      <c r="AC23" s="43"/>
      <c r="AD23" s="53"/>
      <c r="AE23" s="43"/>
      <c r="AF23" s="43"/>
      <c r="AG23" s="43"/>
      <c r="AH23" s="43"/>
      <c r="AI23" s="43"/>
      <c r="AJ23" s="43"/>
      <c r="AK23" s="53"/>
      <c r="AL23" s="43"/>
      <c r="AM23" s="43"/>
      <c r="AN23" s="43"/>
      <c r="AO23" s="43"/>
      <c r="AP23" s="43"/>
      <c r="AQ23" s="53"/>
      <c r="AR23" s="54"/>
      <c r="AS23" s="55"/>
      <c r="AT23" s="55"/>
      <c r="AU23" s="54"/>
      <c r="AV23" s="21"/>
      <c r="AW23" s="26"/>
      <c r="AX23" s="27"/>
    </row>
    <row r="24" spans="1:50" s="20" customFormat="1" ht="27" hidden="1" customHeight="1" thickTop="1" thickBot="1" x14ac:dyDescent="0.35">
      <c r="A24" s="65"/>
      <c r="B24" s="73"/>
      <c r="C24" s="74"/>
      <c r="D24" s="78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9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54"/>
      <c r="AS24" s="55"/>
      <c r="AT24" s="55"/>
      <c r="AU24" s="54"/>
      <c r="AV24" s="21"/>
      <c r="AW24" s="26"/>
      <c r="AX24" s="27"/>
    </row>
    <row r="25" spans="1:50" s="11" customFormat="1" ht="27" hidden="1" customHeight="1" thickTop="1" thickBot="1" x14ac:dyDescent="0.35">
      <c r="A25" s="66"/>
      <c r="B25" s="73"/>
      <c r="C25" s="74"/>
      <c r="D25" s="79"/>
      <c r="E25" s="9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9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54"/>
      <c r="AS25" s="55"/>
      <c r="AT25" s="55"/>
      <c r="AU25" s="54"/>
      <c r="AV25" s="21"/>
      <c r="AW25" s="26"/>
      <c r="AX25" s="27"/>
    </row>
    <row r="26" spans="1:50" s="20" customFormat="1" ht="27" hidden="1" customHeight="1" thickTop="1" thickBot="1" x14ac:dyDescent="0.35">
      <c r="A26" s="65"/>
      <c r="B26" s="73"/>
      <c r="C26" s="74"/>
      <c r="D26" s="78"/>
      <c r="E26" s="9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9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54"/>
      <c r="AS26" s="55"/>
      <c r="AT26" s="55"/>
      <c r="AU26" s="54"/>
      <c r="AV26" s="21"/>
      <c r="AW26" s="26"/>
      <c r="AX26" s="27"/>
    </row>
    <row r="27" spans="1:50" s="11" customFormat="1" ht="27" hidden="1" customHeight="1" thickTop="1" thickBot="1" x14ac:dyDescent="0.35">
      <c r="A27" s="66"/>
      <c r="B27" s="73"/>
      <c r="C27" s="74"/>
      <c r="D27" s="79"/>
      <c r="E27" s="9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9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54"/>
      <c r="AS27" s="55"/>
      <c r="AT27" s="55"/>
      <c r="AU27" s="54"/>
      <c r="AV27" s="21"/>
      <c r="AW27" s="26"/>
      <c r="AX27" s="27"/>
    </row>
    <row r="28" spans="1:50" s="20" customFormat="1" ht="27" hidden="1" customHeight="1" thickTop="1" thickBot="1" x14ac:dyDescent="0.35">
      <c r="A28" s="65"/>
      <c r="B28" s="75"/>
      <c r="C28" s="76"/>
      <c r="D28" s="78"/>
      <c r="E28" s="9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9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54"/>
      <c r="AS28" s="55"/>
      <c r="AT28" s="55"/>
      <c r="AU28" s="54"/>
      <c r="AV28" s="21"/>
      <c r="AW28" s="26"/>
      <c r="AX28" s="27"/>
    </row>
    <row r="29" spans="1:50" s="11" customFormat="1" ht="27" hidden="1" customHeight="1" thickTop="1" thickBot="1" x14ac:dyDescent="0.35">
      <c r="A29" s="14"/>
      <c r="B29" s="68"/>
      <c r="C29" s="71"/>
      <c r="D29" s="15"/>
      <c r="E29" s="9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9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54"/>
      <c r="AS29" s="55"/>
      <c r="AT29" s="55"/>
      <c r="AU29" s="54"/>
      <c r="AV29" s="21"/>
      <c r="AW29" s="26"/>
      <c r="AX29" s="27"/>
    </row>
    <row r="30" spans="1:50" s="20" customFormat="1" ht="27" hidden="1" customHeight="1" thickTop="1" thickBot="1" x14ac:dyDescent="0.35">
      <c r="A30" s="16"/>
      <c r="B30" s="70"/>
      <c r="C30" s="72"/>
      <c r="D30" s="67"/>
      <c r="E30" s="9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9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54"/>
      <c r="AS30" s="55"/>
      <c r="AT30" s="55"/>
      <c r="AU30" s="54"/>
      <c r="AV30" s="21"/>
      <c r="AW30" s="26"/>
      <c r="AX30" s="27"/>
    </row>
    <row r="31" spans="1:50" s="11" customFormat="1" ht="27" hidden="1" customHeight="1" thickTop="1" thickBot="1" x14ac:dyDescent="0.35">
      <c r="A31" s="14"/>
      <c r="B31" s="15"/>
      <c r="C31" s="68"/>
      <c r="D31" s="15"/>
      <c r="E31" s="9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9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54"/>
      <c r="AS31" s="55"/>
      <c r="AT31" s="55"/>
      <c r="AU31" s="54"/>
      <c r="AV31" s="21"/>
      <c r="AW31" s="26"/>
      <c r="AX31" s="27"/>
    </row>
    <row r="32" spans="1:50" s="20" customFormat="1" ht="27" hidden="1" customHeight="1" thickTop="1" thickBot="1" x14ac:dyDescent="0.35">
      <c r="A32" s="16"/>
      <c r="B32" s="17"/>
      <c r="C32" s="17"/>
      <c r="D32" s="17"/>
      <c r="E32" s="9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9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54"/>
      <c r="AS32" s="55"/>
      <c r="AT32" s="55"/>
      <c r="AU32" s="54"/>
      <c r="AV32" s="21"/>
      <c r="AW32" s="26"/>
      <c r="AX32" s="27"/>
    </row>
    <row r="33" spans="1:50" s="11" customFormat="1" ht="27" hidden="1" customHeight="1" thickTop="1" thickBot="1" x14ac:dyDescent="0.35">
      <c r="A33" s="14"/>
      <c r="B33" s="15"/>
      <c r="C33" s="15"/>
      <c r="D33" s="15"/>
      <c r="E33" s="9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9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54"/>
      <c r="AS33" s="55"/>
      <c r="AT33" s="55"/>
      <c r="AU33" s="54"/>
      <c r="AV33" s="21"/>
      <c r="AW33" s="28"/>
      <c r="AX33" s="29"/>
    </row>
    <row r="34" spans="1:50" ht="30" hidden="1" customHeight="1" thickTop="1" thickBot="1" x14ac:dyDescent="0.35">
      <c r="A34" s="9"/>
      <c r="B34" s="7"/>
      <c r="C34" s="8"/>
      <c r="D34" s="8"/>
      <c r="E34" s="8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7"/>
      <c r="AS34" s="58"/>
      <c r="AT34" s="58"/>
      <c r="AU34" s="57"/>
      <c r="AV34" s="6"/>
      <c r="AW34" s="30"/>
      <c r="AX34" s="31">
        <f>SUM(AX8:AX33)</f>
        <v>0</v>
      </c>
    </row>
    <row r="35" spans="1:50" ht="15.6" hidden="1" customHeight="1" x14ac:dyDescent="0.3">
      <c r="A35" s="9"/>
      <c r="B35" s="7"/>
      <c r="C35" s="8"/>
      <c r="D35" s="8"/>
      <c r="E35" s="8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7"/>
      <c r="AS35" s="58"/>
      <c r="AT35" s="58"/>
      <c r="AU35" s="57"/>
      <c r="AV35" s="6"/>
    </row>
    <row r="36" spans="1:50" ht="15.6" hidden="1" customHeight="1" x14ac:dyDescent="0.3">
      <c r="A36" s="9"/>
      <c r="B36" s="7"/>
      <c r="C36" s="8"/>
      <c r="D36" s="8"/>
      <c r="E36" s="8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7"/>
      <c r="AS36" s="58"/>
      <c r="AT36" s="58"/>
      <c r="AU36" s="57"/>
      <c r="AV36" s="6"/>
    </row>
    <row r="37" spans="1:50" ht="15.6" hidden="1" customHeight="1" x14ac:dyDescent="0.3">
      <c r="A37" s="9"/>
      <c r="B37" s="7"/>
      <c r="C37" s="8"/>
      <c r="D37" s="8"/>
      <c r="E37" s="8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7"/>
      <c r="AS37" s="58"/>
      <c r="AT37" s="58"/>
      <c r="AU37" s="57"/>
      <c r="AV37" s="6"/>
    </row>
    <row r="38" spans="1:50" ht="15.6" hidden="1" customHeight="1" x14ac:dyDescent="0.3">
      <c r="A38" s="9"/>
      <c r="B38" s="7"/>
      <c r="C38" s="8"/>
      <c r="D38" s="8"/>
      <c r="E38" s="8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7"/>
      <c r="AS38" s="58"/>
      <c r="AT38" s="58"/>
      <c r="AU38" s="57"/>
      <c r="AV38" s="6"/>
    </row>
    <row r="39" spans="1:50" ht="15.6" hidden="1" customHeight="1" x14ac:dyDescent="0.3">
      <c r="A39" s="9"/>
      <c r="B39" s="7"/>
      <c r="C39" s="8"/>
      <c r="D39" s="8"/>
      <c r="E39" s="8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7"/>
      <c r="AS39" s="58"/>
      <c r="AT39" s="58"/>
      <c r="AU39" s="57"/>
      <c r="AV39" s="6"/>
    </row>
    <row r="40" spans="1:50" ht="15.6" hidden="1" customHeight="1" x14ac:dyDescent="0.3">
      <c r="A40" s="9"/>
      <c r="B40" s="7"/>
      <c r="C40" s="8"/>
      <c r="D40" s="8"/>
      <c r="E40" s="8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7"/>
      <c r="AS40" s="58"/>
      <c r="AT40" s="58"/>
      <c r="AU40" s="57"/>
      <c r="AV40" s="6"/>
    </row>
    <row r="41" spans="1:50" ht="15.6" hidden="1" customHeight="1" x14ac:dyDescent="0.3">
      <c r="A41" s="9"/>
      <c r="B41" s="7"/>
      <c r="C41" s="8"/>
      <c r="D41" s="8"/>
      <c r="E41" s="8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7"/>
      <c r="AS41" s="58"/>
      <c r="AT41" s="58"/>
      <c r="AU41" s="57"/>
      <c r="AV41" s="6"/>
    </row>
    <row r="42" spans="1:50" ht="15.6" hidden="1" customHeight="1" x14ac:dyDescent="0.3">
      <c r="A42" s="9"/>
      <c r="B42" s="7"/>
      <c r="C42" s="8"/>
      <c r="D42" s="8"/>
      <c r="E42" s="8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7"/>
      <c r="AS42" s="58"/>
      <c r="AT42" s="58"/>
      <c r="AU42" s="57"/>
      <c r="AV42" s="6"/>
    </row>
    <row r="43" spans="1:50" ht="15.75" customHeight="1" thickTop="1" x14ac:dyDescent="0.25"/>
  </sheetData>
  <mergeCells count="8">
    <mergeCell ref="B1:C1"/>
    <mergeCell ref="A4:B4"/>
    <mergeCell ref="C4:D4"/>
    <mergeCell ref="C5:D5"/>
    <mergeCell ref="A2:B2"/>
    <mergeCell ref="C2:D2"/>
    <mergeCell ref="A3:B3"/>
    <mergeCell ref="C3:D3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D88C-ED7D-4EC6-A609-B5757AE98779}">
  <dimension ref="A1:Q88"/>
  <sheetViews>
    <sheetView workbookViewId="0">
      <selection activeCell="Q11" sqref="Q11"/>
    </sheetView>
  </sheetViews>
  <sheetFormatPr defaultRowHeight="15" x14ac:dyDescent="0.25"/>
  <sheetData>
    <row r="1" spans="1:17" ht="33" customHeight="1" x14ac:dyDescent="0.25">
      <c r="A1" s="110" t="s">
        <v>129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7" x14ac:dyDescent="0.25">
      <c r="A2" s="102" t="s">
        <v>130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</row>
    <row r="3" spans="1:17" x14ac:dyDescent="0.25">
      <c r="A3" s="105" t="s">
        <v>131</v>
      </c>
      <c r="B3" s="106"/>
      <c r="C3" s="91" t="s">
        <v>132</v>
      </c>
      <c r="D3" s="107" t="s">
        <v>133</v>
      </c>
      <c r="E3" s="106"/>
      <c r="F3" s="107" t="s">
        <v>134</v>
      </c>
      <c r="G3" s="106"/>
      <c r="H3" s="108" t="s">
        <v>135</v>
      </c>
      <c r="I3" s="108"/>
      <c r="J3" s="108"/>
      <c r="K3" s="108"/>
      <c r="L3" s="108"/>
      <c r="M3" s="108"/>
      <c r="N3" s="109"/>
    </row>
    <row r="4" spans="1:17" x14ac:dyDescent="0.25">
      <c r="A4" s="111">
        <v>1</v>
      </c>
      <c r="B4" s="112"/>
      <c r="C4" s="115" t="s">
        <v>24</v>
      </c>
      <c r="D4" s="111">
        <v>155126</v>
      </c>
      <c r="E4" s="112"/>
      <c r="F4" s="117" t="s">
        <v>136</v>
      </c>
      <c r="G4" s="118"/>
      <c r="H4" s="121" t="s">
        <v>137</v>
      </c>
      <c r="I4" s="121"/>
      <c r="J4" s="121"/>
      <c r="K4" s="121"/>
      <c r="L4" s="121"/>
      <c r="M4" s="121"/>
      <c r="N4" s="122"/>
    </row>
    <row r="5" spans="1:17" x14ac:dyDescent="0.25">
      <c r="A5" s="113"/>
      <c r="B5" s="114"/>
      <c r="C5" s="116"/>
      <c r="D5" s="113"/>
      <c r="E5" s="114"/>
      <c r="F5" s="119"/>
      <c r="G5" s="120"/>
      <c r="H5" s="121" t="s">
        <v>138</v>
      </c>
      <c r="I5" s="121"/>
      <c r="J5" s="121"/>
      <c r="K5" s="121"/>
      <c r="L5" s="121"/>
      <c r="M5" s="121"/>
      <c r="N5" s="122"/>
    </row>
    <row r="6" spans="1:17" x14ac:dyDescent="0.25">
      <c r="A6" s="111">
        <v>2</v>
      </c>
      <c r="B6" s="112"/>
      <c r="C6" s="115" t="s">
        <v>18</v>
      </c>
      <c r="D6" s="111">
        <v>155018</v>
      </c>
      <c r="E6" s="112"/>
      <c r="F6" s="117" t="s">
        <v>139</v>
      </c>
      <c r="G6" s="118"/>
      <c r="H6" s="121" t="s">
        <v>140</v>
      </c>
      <c r="I6" s="121"/>
      <c r="J6" s="121"/>
      <c r="K6" s="121"/>
      <c r="L6" s="121"/>
      <c r="M6" s="121"/>
      <c r="N6" s="122"/>
    </row>
    <row r="7" spans="1:17" x14ac:dyDescent="0.25">
      <c r="A7" s="113"/>
      <c r="B7" s="114"/>
      <c r="C7" s="116"/>
      <c r="D7" s="113"/>
      <c r="E7" s="114"/>
      <c r="F7" s="119"/>
      <c r="G7" s="120"/>
      <c r="H7" s="121" t="s">
        <v>141</v>
      </c>
      <c r="I7" s="121"/>
      <c r="J7" s="121"/>
      <c r="K7" s="121"/>
      <c r="L7" s="121"/>
      <c r="M7" s="121"/>
      <c r="N7" s="122"/>
    </row>
    <row r="8" spans="1:17" x14ac:dyDescent="0.25">
      <c r="A8" s="111">
        <v>3</v>
      </c>
      <c r="B8" s="112"/>
      <c r="C8" s="115" t="s">
        <v>33</v>
      </c>
      <c r="D8" s="111">
        <v>156956</v>
      </c>
      <c r="E8" s="112"/>
      <c r="F8" s="117" t="s">
        <v>142</v>
      </c>
      <c r="G8" s="118"/>
      <c r="H8" s="121" t="s">
        <v>143</v>
      </c>
      <c r="I8" s="121"/>
      <c r="J8" s="121"/>
      <c r="K8" s="121"/>
      <c r="L8" s="121"/>
      <c r="M8" s="121"/>
      <c r="N8" s="122"/>
    </row>
    <row r="9" spans="1:17" x14ac:dyDescent="0.25">
      <c r="A9" s="113"/>
      <c r="B9" s="114"/>
      <c r="C9" s="116"/>
      <c r="D9" s="113"/>
      <c r="E9" s="114"/>
      <c r="F9" s="119"/>
      <c r="G9" s="120"/>
      <c r="H9" s="121" t="s">
        <v>144</v>
      </c>
      <c r="I9" s="121"/>
      <c r="J9" s="121"/>
      <c r="K9" s="121"/>
      <c r="L9" s="121"/>
      <c r="M9" s="121"/>
      <c r="N9" s="122"/>
    </row>
    <row r="10" spans="1:17" x14ac:dyDescent="0.25">
      <c r="A10" s="111">
        <v>4</v>
      </c>
      <c r="B10" s="112"/>
      <c r="C10" s="115" t="s">
        <v>29</v>
      </c>
      <c r="D10" s="111">
        <v>155907</v>
      </c>
      <c r="E10" s="112"/>
      <c r="F10" s="117" t="s">
        <v>145</v>
      </c>
      <c r="G10" s="118"/>
      <c r="H10" s="121" t="s">
        <v>146</v>
      </c>
      <c r="I10" s="121"/>
      <c r="J10" s="121"/>
      <c r="K10" s="121"/>
      <c r="L10" s="121"/>
      <c r="M10" s="121"/>
      <c r="N10" s="122"/>
    </row>
    <row r="11" spans="1:17" x14ac:dyDescent="0.25">
      <c r="A11" s="113"/>
      <c r="B11" s="114"/>
      <c r="C11" s="116"/>
      <c r="D11" s="113"/>
      <c r="E11" s="114"/>
      <c r="F11" s="119"/>
      <c r="G11" s="120"/>
      <c r="H11" s="121" t="s">
        <v>147</v>
      </c>
      <c r="I11" s="121"/>
      <c r="J11" s="121"/>
      <c r="K11" s="121"/>
      <c r="L11" s="121"/>
      <c r="M11" s="121"/>
      <c r="N11" s="122"/>
      <c r="Q11" t="s">
        <v>148</v>
      </c>
    </row>
    <row r="12" spans="1:17" x14ac:dyDescent="0.25">
      <c r="A12" s="111">
        <v>5</v>
      </c>
      <c r="B12" s="112"/>
      <c r="C12" s="115" t="s">
        <v>29</v>
      </c>
      <c r="D12" s="111">
        <v>155906</v>
      </c>
      <c r="E12" s="112"/>
      <c r="F12" s="117" t="s">
        <v>149</v>
      </c>
      <c r="G12" s="118"/>
      <c r="H12" s="121" t="s">
        <v>150</v>
      </c>
      <c r="I12" s="121"/>
      <c r="J12" s="121"/>
      <c r="K12" s="121"/>
      <c r="L12" s="121"/>
      <c r="M12" s="121"/>
      <c r="N12" s="122"/>
    </row>
    <row r="13" spans="1:17" x14ac:dyDescent="0.25">
      <c r="A13" s="113"/>
      <c r="B13" s="114"/>
      <c r="C13" s="116"/>
      <c r="D13" s="113"/>
      <c r="E13" s="114"/>
      <c r="F13" s="119"/>
      <c r="G13" s="120"/>
      <c r="H13" s="121" t="s">
        <v>151</v>
      </c>
      <c r="I13" s="121"/>
      <c r="J13" s="121"/>
      <c r="K13" s="121"/>
      <c r="L13" s="121"/>
      <c r="M13" s="121"/>
      <c r="N13" s="122"/>
    </row>
    <row r="14" spans="1:17" x14ac:dyDescent="0.25">
      <c r="A14" s="111">
        <v>6</v>
      </c>
      <c r="B14" s="112"/>
      <c r="C14" s="115" t="s">
        <v>20</v>
      </c>
      <c r="D14" s="111">
        <v>155020</v>
      </c>
      <c r="E14" s="112"/>
      <c r="F14" s="117" t="s">
        <v>152</v>
      </c>
      <c r="G14" s="118"/>
      <c r="H14" s="121" t="s">
        <v>153</v>
      </c>
      <c r="I14" s="121"/>
      <c r="J14" s="121"/>
      <c r="K14" s="121"/>
      <c r="L14" s="121"/>
      <c r="M14" s="121"/>
      <c r="N14" s="122"/>
    </row>
    <row r="15" spans="1:17" x14ac:dyDescent="0.25">
      <c r="A15" s="113"/>
      <c r="B15" s="114"/>
      <c r="C15" s="116"/>
      <c r="D15" s="113"/>
      <c r="E15" s="114"/>
      <c r="F15" s="119"/>
      <c r="G15" s="120"/>
      <c r="H15" s="123" t="s">
        <v>154</v>
      </c>
      <c r="I15" s="123"/>
      <c r="J15" s="123"/>
      <c r="K15" s="123"/>
      <c r="L15" s="123"/>
      <c r="M15" s="123"/>
      <c r="N15" s="124"/>
    </row>
    <row r="16" spans="1:17" x14ac:dyDescent="0.25">
      <c r="A16" s="111">
        <v>7</v>
      </c>
      <c r="B16" s="112"/>
      <c r="C16" s="115" t="s">
        <v>20</v>
      </c>
      <c r="D16" s="111">
        <v>155020</v>
      </c>
      <c r="E16" s="112"/>
      <c r="F16" s="117" t="s">
        <v>155</v>
      </c>
      <c r="G16" s="118"/>
      <c r="H16" s="121" t="s">
        <v>156</v>
      </c>
      <c r="I16" s="121"/>
      <c r="J16" s="121"/>
      <c r="K16" s="121"/>
      <c r="L16" s="121"/>
      <c r="M16" s="121"/>
      <c r="N16" s="122"/>
    </row>
    <row r="17" spans="1:14" x14ac:dyDescent="0.25">
      <c r="A17" s="113"/>
      <c r="B17" s="114"/>
      <c r="C17" s="116"/>
      <c r="D17" s="113"/>
      <c r="E17" s="114"/>
      <c r="F17" s="119"/>
      <c r="G17" s="120"/>
      <c r="H17" s="121" t="s">
        <v>157</v>
      </c>
      <c r="I17" s="121"/>
      <c r="J17" s="121"/>
      <c r="K17" s="121"/>
      <c r="L17" s="121"/>
      <c r="M17" s="121"/>
      <c r="N17" s="122"/>
    </row>
    <row r="18" spans="1:14" x14ac:dyDescent="0.25">
      <c r="A18" s="111">
        <v>8</v>
      </c>
      <c r="B18" s="112"/>
      <c r="C18" s="115" t="s">
        <v>11</v>
      </c>
      <c r="D18" s="111">
        <v>155009</v>
      </c>
      <c r="E18" s="112"/>
      <c r="F18" s="117" t="s">
        <v>158</v>
      </c>
      <c r="G18" s="118"/>
      <c r="H18" s="121" t="s">
        <v>159</v>
      </c>
      <c r="I18" s="121"/>
      <c r="J18" s="121"/>
      <c r="K18" s="121"/>
      <c r="L18" s="121"/>
      <c r="M18" s="121"/>
      <c r="N18" s="122"/>
    </row>
    <row r="19" spans="1:14" x14ac:dyDescent="0.25">
      <c r="A19" s="113"/>
      <c r="B19" s="114"/>
      <c r="C19" s="116"/>
      <c r="D19" s="113"/>
      <c r="E19" s="114"/>
      <c r="F19" s="119"/>
      <c r="G19" s="120"/>
      <c r="H19" s="121" t="s">
        <v>160</v>
      </c>
      <c r="I19" s="121"/>
      <c r="J19" s="121"/>
      <c r="K19" s="121"/>
      <c r="L19" s="121"/>
      <c r="M19" s="121"/>
      <c r="N19" s="122"/>
    </row>
    <row r="20" spans="1:14" x14ac:dyDescent="0.25">
      <c r="A20" s="111">
        <v>9</v>
      </c>
      <c r="B20" s="112"/>
      <c r="C20" s="115" t="s">
        <v>14</v>
      </c>
      <c r="D20" s="111">
        <v>155012</v>
      </c>
      <c r="E20" s="112"/>
      <c r="F20" s="117" t="s">
        <v>161</v>
      </c>
      <c r="G20" s="118"/>
      <c r="H20" s="121" t="s">
        <v>162</v>
      </c>
      <c r="I20" s="121"/>
      <c r="J20" s="121"/>
      <c r="K20" s="121"/>
      <c r="L20" s="121"/>
      <c r="M20" s="121"/>
      <c r="N20" s="122"/>
    </row>
    <row r="21" spans="1:14" x14ac:dyDescent="0.25">
      <c r="A21" s="113"/>
      <c r="B21" s="114"/>
      <c r="C21" s="116"/>
      <c r="D21" s="113"/>
      <c r="E21" s="114"/>
      <c r="F21" s="119"/>
      <c r="G21" s="120"/>
      <c r="H21" s="121" t="s">
        <v>163</v>
      </c>
      <c r="I21" s="121"/>
      <c r="J21" s="121"/>
      <c r="K21" s="121"/>
      <c r="L21" s="121"/>
      <c r="M21" s="121"/>
      <c r="N21" s="122"/>
    </row>
    <row r="22" spans="1:14" x14ac:dyDescent="0.25">
      <c r="A22" s="111">
        <v>10</v>
      </c>
      <c r="B22" s="112"/>
      <c r="C22" s="115" t="s">
        <v>27</v>
      </c>
      <c r="D22" s="111">
        <v>155904</v>
      </c>
      <c r="E22" s="112"/>
      <c r="F22" s="117" t="s">
        <v>164</v>
      </c>
      <c r="G22" s="118"/>
      <c r="H22" s="121" t="s">
        <v>165</v>
      </c>
      <c r="I22" s="121"/>
      <c r="J22" s="121"/>
      <c r="K22" s="121"/>
      <c r="L22" s="121"/>
      <c r="M22" s="121"/>
      <c r="N22" s="122"/>
    </row>
    <row r="23" spans="1:14" x14ac:dyDescent="0.25">
      <c r="A23" s="113"/>
      <c r="B23" s="114"/>
      <c r="C23" s="116"/>
      <c r="D23" s="113"/>
      <c r="E23" s="114"/>
      <c r="F23" s="119"/>
      <c r="G23" s="120"/>
      <c r="H23" s="121" t="s">
        <v>166</v>
      </c>
      <c r="I23" s="121"/>
      <c r="J23" s="121"/>
      <c r="K23" s="121"/>
      <c r="L23" s="121"/>
      <c r="M23" s="121"/>
      <c r="N23" s="122"/>
    </row>
    <row r="24" spans="1:14" x14ac:dyDescent="0.25">
      <c r="A24" s="111">
        <v>11</v>
      </c>
      <c r="B24" s="112"/>
      <c r="C24" s="115" t="s">
        <v>12</v>
      </c>
      <c r="D24" s="111">
        <v>155010</v>
      </c>
      <c r="E24" s="112"/>
      <c r="F24" s="117" t="s">
        <v>167</v>
      </c>
      <c r="G24" s="118"/>
      <c r="H24" s="121" t="s">
        <v>143</v>
      </c>
      <c r="I24" s="121"/>
      <c r="J24" s="121"/>
      <c r="K24" s="121"/>
      <c r="L24" s="121"/>
      <c r="M24" s="121"/>
      <c r="N24" s="122"/>
    </row>
    <row r="25" spans="1:14" x14ac:dyDescent="0.25">
      <c r="A25" s="113"/>
      <c r="B25" s="114"/>
      <c r="C25" s="116"/>
      <c r="D25" s="113"/>
      <c r="E25" s="114"/>
      <c r="F25" s="119"/>
      <c r="G25" s="120"/>
      <c r="H25" s="121" t="s">
        <v>168</v>
      </c>
      <c r="I25" s="121"/>
      <c r="J25" s="121"/>
      <c r="K25" s="121"/>
      <c r="L25" s="121"/>
      <c r="M25" s="121"/>
      <c r="N25" s="122"/>
    </row>
    <row r="26" spans="1:14" x14ac:dyDescent="0.25">
      <c r="A26" s="111">
        <v>12</v>
      </c>
      <c r="B26" s="112"/>
      <c r="C26" s="115" t="s">
        <v>13</v>
      </c>
      <c r="D26" s="111">
        <v>155021</v>
      </c>
      <c r="E26" s="112"/>
      <c r="F26" s="117" t="s">
        <v>169</v>
      </c>
      <c r="G26" s="118"/>
      <c r="H26" s="121" t="s">
        <v>165</v>
      </c>
      <c r="I26" s="121"/>
      <c r="J26" s="121"/>
      <c r="K26" s="121"/>
      <c r="L26" s="121"/>
      <c r="M26" s="121"/>
      <c r="N26" s="122"/>
    </row>
    <row r="27" spans="1:14" x14ac:dyDescent="0.25">
      <c r="A27" s="113"/>
      <c r="B27" s="114"/>
      <c r="C27" s="116"/>
      <c r="D27" s="113"/>
      <c r="E27" s="114"/>
      <c r="F27" s="119"/>
      <c r="G27" s="120"/>
      <c r="H27" s="121" t="s">
        <v>170</v>
      </c>
      <c r="I27" s="121"/>
      <c r="J27" s="121"/>
      <c r="K27" s="121"/>
      <c r="L27" s="121"/>
      <c r="M27" s="121"/>
      <c r="N27" s="122"/>
    </row>
    <row r="28" spans="1:14" x14ac:dyDescent="0.25">
      <c r="A28" s="111">
        <v>13</v>
      </c>
      <c r="B28" s="112"/>
      <c r="C28" s="115" t="s">
        <v>13</v>
      </c>
      <c r="D28" s="111">
        <v>155011</v>
      </c>
      <c r="E28" s="112"/>
      <c r="F28" s="117" t="s">
        <v>171</v>
      </c>
      <c r="G28" s="118"/>
      <c r="H28" s="121" t="s">
        <v>172</v>
      </c>
      <c r="I28" s="121"/>
      <c r="J28" s="121"/>
      <c r="K28" s="121"/>
      <c r="L28" s="121"/>
      <c r="M28" s="121"/>
      <c r="N28" s="122"/>
    </row>
    <row r="29" spans="1:14" x14ac:dyDescent="0.25">
      <c r="A29" s="113"/>
      <c r="B29" s="114"/>
      <c r="C29" s="116"/>
      <c r="D29" s="113"/>
      <c r="E29" s="114"/>
      <c r="F29" s="119"/>
      <c r="G29" s="120"/>
      <c r="H29" s="121" t="s">
        <v>173</v>
      </c>
      <c r="I29" s="121"/>
      <c r="J29" s="121"/>
      <c r="K29" s="121"/>
      <c r="L29" s="121"/>
      <c r="M29" s="121"/>
      <c r="N29" s="122"/>
    </row>
    <row r="30" spans="1:14" x14ac:dyDescent="0.25">
      <c r="A30" s="111">
        <v>14</v>
      </c>
      <c r="B30" s="112"/>
      <c r="C30" s="115" t="s">
        <v>13</v>
      </c>
      <c r="D30" s="111">
        <v>150233</v>
      </c>
      <c r="E30" s="112"/>
      <c r="F30" s="117" t="s">
        <v>174</v>
      </c>
      <c r="G30" s="118"/>
      <c r="H30" s="121" t="s">
        <v>175</v>
      </c>
      <c r="I30" s="121"/>
      <c r="J30" s="121"/>
      <c r="K30" s="121"/>
      <c r="L30" s="121"/>
      <c r="M30" s="121"/>
      <c r="N30" s="122"/>
    </row>
    <row r="31" spans="1:14" x14ac:dyDescent="0.25">
      <c r="A31" s="113"/>
      <c r="B31" s="114"/>
      <c r="C31" s="116"/>
      <c r="D31" s="113"/>
      <c r="E31" s="114"/>
      <c r="F31" s="119"/>
      <c r="G31" s="120"/>
      <c r="H31" s="121" t="s">
        <v>176</v>
      </c>
      <c r="I31" s="121"/>
      <c r="J31" s="121"/>
      <c r="K31" s="121"/>
      <c r="L31" s="121"/>
      <c r="M31" s="121"/>
      <c r="N31" s="122"/>
    </row>
    <row r="32" spans="1:14" x14ac:dyDescent="0.25">
      <c r="A32" s="111">
        <v>15</v>
      </c>
      <c r="B32" s="112"/>
      <c r="C32" s="115" t="s">
        <v>13</v>
      </c>
      <c r="D32" s="111">
        <v>155903</v>
      </c>
      <c r="E32" s="112"/>
      <c r="F32" s="117" t="s">
        <v>177</v>
      </c>
      <c r="G32" s="118"/>
      <c r="H32" s="121" t="s">
        <v>178</v>
      </c>
      <c r="I32" s="121"/>
      <c r="J32" s="121"/>
      <c r="K32" s="121"/>
      <c r="L32" s="121"/>
      <c r="M32" s="121"/>
      <c r="N32" s="122"/>
    </row>
    <row r="33" spans="1:14" x14ac:dyDescent="0.25">
      <c r="A33" s="125"/>
      <c r="B33" s="126"/>
      <c r="C33" s="115"/>
      <c r="D33" s="125"/>
      <c r="E33" s="126"/>
      <c r="F33" s="127"/>
      <c r="G33" s="128"/>
      <c r="H33" s="121" t="s">
        <v>179</v>
      </c>
      <c r="I33" s="121"/>
      <c r="J33" s="121"/>
      <c r="K33" s="121"/>
      <c r="L33" s="121"/>
      <c r="M33" s="121"/>
      <c r="N33" s="122"/>
    </row>
    <row r="34" spans="1:14" x14ac:dyDescent="0.25">
      <c r="A34" s="113"/>
      <c r="B34" s="114"/>
      <c r="C34" s="116"/>
      <c r="D34" s="113"/>
      <c r="E34" s="114"/>
      <c r="F34" s="119"/>
      <c r="G34" s="120"/>
      <c r="H34" s="121" t="s">
        <v>180</v>
      </c>
      <c r="I34" s="121"/>
      <c r="J34" s="121"/>
      <c r="K34" s="121"/>
      <c r="L34" s="121"/>
      <c r="M34" s="121"/>
      <c r="N34" s="122"/>
    </row>
    <row r="35" spans="1:14" x14ac:dyDescent="0.25">
      <c r="A35" s="111">
        <v>16</v>
      </c>
      <c r="B35" s="112"/>
      <c r="C35" s="115" t="s">
        <v>16</v>
      </c>
      <c r="D35" s="111">
        <v>155124</v>
      </c>
      <c r="E35" s="112"/>
      <c r="F35" s="117" t="s">
        <v>181</v>
      </c>
      <c r="G35" s="118"/>
      <c r="H35" s="121" t="s">
        <v>182</v>
      </c>
      <c r="I35" s="121"/>
      <c r="J35" s="121"/>
      <c r="K35" s="121"/>
      <c r="L35" s="121"/>
      <c r="M35" s="121"/>
      <c r="N35" s="122"/>
    </row>
    <row r="36" spans="1:14" x14ac:dyDescent="0.25">
      <c r="A36" s="113"/>
      <c r="B36" s="114"/>
      <c r="C36" s="116"/>
      <c r="D36" s="113"/>
      <c r="E36" s="114"/>
      <c r="F36" s="119"/>
      <c r="G36" s="120"/>
      <c r="H36" s="121" t="s">
        <v>183</v>
      </c>
      <c r="I36" s="121"/>
      <c r="J36" s="121"/>
      <c r="K36" s="121"/>
      <c r="L36" s="121"/>
      <c r="M36" s="121"/>
      <c r="N36" s="122"/>
    </row>
    <row r="37" spans="1:14" x14ac:dyDescent="0.25">
      <c r="A37" s="111">
        <v>17</v>
      </c>
      <c r="B37" s="112"/>
      <c r="C37" s="115" t="s">
        <v>16</v>
      </c>
      <c r="D37" s="111">
        <v>155016</v>
      </c>
      <c r="E37" s="112"/>
      <c r="F37" s="117" t="s">
        <v>184</v>
      </c>
      <c r="G37" s="118"/>
      <c r="H37" s="121" t="s">
        <v>143</v>
      </c>
      <c r="I37" s="121"/>
      <c r="J37" s="121"/>
      <c r="K37" s="121"/>
      <c r="L37" s="121"/>
      <c r="M37" s="121"/>
      <c r="N37" s="122"/>
    </row>
    <row r="38" spans="1:14" x14ac:dyDescent="0.25">
      <c r="A38" s="113"/>
      <c r="B38" s="114"/>
      <c r="C38" s="116"/>
      <c r="D38" s="113"/>
      <c r="E38" s="114"/>
      <c r="F38" s="119"/>
      <c r="G38" s="120"/>
      <c r="H38" s="121" t="s">
        <v>185</v>
      </c>
      <c r="I38" s="121"/>
      <c r="J38" s="121"/>
      <c r="K38" s="121"/>
      <c r="L38" s="121"/>
      <c r="M38" s="121"/>
      <c r="N38" s="122"/>
    </row>
    <row r="39" spans="1:14" x14ac:dyDescent="0.25">
      <c r="A39" s="111">
        <v>18</v>
      </c>
      <c r="B39" s="112"/>
      <c r="C39" s="115" t="s">
        <v>19</v>
      </c>
      <c r="D39" s="111">
        <v>155019</v>
      </c>
      <c r="E39" s="112"/>
      <c r="F39" s="117" t="s">
        <v>186</v>
      </c>
      <c r="G39" s="118"/>
      <c r="H39" s="121" t="s">
        <v>187</v>
      </c>
      <c r="I39" s="121"/>
      <c r="J39" s="121"/>
      <c r="K39" s="121"/>
      <c r="L39" s="121"/>
      <c r="M39" s="121"/>
      <c r="N39" s="122"/>
    </row>
    <row r="40" spans="1:14" x14ac:dyDescent="0.25">
      <c r="A40" s="113"/>
      <c r="B40" s="114"/>
      <c r="C40" s="116"/>
      <c r="D40" s="113"/>
      <c r="E40" s="114"/>
      <c r="F40" s="119"/>
      <c r="G40" s="120"/>
      <c r="H40" s="121" t="s">
        <v>188</v>
      </c>
      <c r="I40" s="121"/>
      <c r="J40" s="121"/>
      <c r="K40" s="121"/>
      <c r="L40" s="121"/>
      <c r="M40" s="121"/>
      <c r="N40" s="122"/>
    </row>
    <row r="41" spans="1:14" x14ac:dyDescent="0.25">
      <c r="A41" s="111">
        <v>19</v>
      </c>
      <c r="B41" s="112"/>
      <c r="C41" s="115" t="s">
        <v>30</v>
      </c>
      <c r="D41" s="111">
        <v>155909</v>
      </c>
      <c r="E41" s="112"/>
      <c r="F41" s="117" t="s">
        <v>189</v>
      </c>
      <c r="G41" s="118"/>
      <c r="H41" s="121" t="s">
        <v>190</v>
      </c>
      <c r="I41" s="121"/>
      <c r="J41" s="121"/>
      <c r="K41" s="121"/>
      <c r="L41" s="121"/>
      <c r="M41" s="121"/>
      <c r="N41" s="122"/>
    </row>
    <row r="42" spans="1:14" x14ac:dyDescent="0.25">
      <c r="A42" s="113"/>
      <c r="B42" s="114"/>
      <c r="C42" s="116"/>
      <c r="D42" s="113"/>
      <c r="E42" s="114"/>
      <c r="F42" s="119"/>
      <c r="G42" s="120"/>
      <c r="H42" s="121" t="s">
        <v>191</v>
      </c>
      <c r="I42" s="121"/>
      <c r="J42" s="121"/>
      <c r="K42" s="121"/>
      <c r="L42" s="121"/>
      <c r="M42" s="121"/>
      <c r="N42" s="122"/>
    </row>
    <row r="43" spans="1:14" x14ac:dyDescent="0.25">
      <c r="A43" s="111">
        <v>20</v>
      </c>
      <c r="B43" s="112"/>
      <c r="C43" s="115" t="s">
        <v>30</v>
      </c>
      <c r="D43" s="111">
        <v>155909</v>
      </c>
      <c r="E43" s="112"/>
      <c r="F43" s="117" t="s">
        <v>192</v>
      </c>
      <c r="G43" s="118"/>
      <c r="H43" s="121" t="s">
        <v>193</v>
      </c>
      <c r="I43" s="121"/>
      <c r="J43" s="121"/>
      <c r="K43" s="121"/>
      <c r="L43" s="121"/>
      <c r="M43" s="121"/>
      <c r="N43" s="122"/>
    </row>
    <row r="44" spans="1:14" x14ac:dyDescent="0.25">
      <c r="A44" s="113"/>
      <c r="B44" s="114"/>
      <c r="C44" s="116"/>
      <c r="D44" s="113"/>
      <c r="E44" s="114"/>
      <c r="F44" s="119"/>
      <c r="G44" s="120"/>
      <c r="H44" s="129" t="s">
        <v>194</v>
      </c>
      <c r="I44" s="129"/>
      <c r="J44" s="129"/>
      <c r="K44" s="129"/>
      <c r="L44" s="129"/>
      <c r="M44" s="129"/>
      <c r="N44" s="130"/>
    </row>
    <row r="45" spans="1:14" x14ac:dyDescent="0.25">
      <c r="A45" s="125">
        <v>21</v>
      </c>
      <c r="B45" s="126"/>
      <c r="C45" s="115" t="s">
        <v>22</v>
      </c>
      <c r="D45" s="125">
        <v>155023</v>
      </c>
      <c r="E45" s="126"/>
      <c r="F45" s="127" t="s">
        <v>195</v>
      </c>
      <c r="G45" s="128"/>
      <c r="H45" s="121" t="s">
        <v>196</v>
      </c>
      <c r="I45" s="121"/>
      <c r="J45" s="121"/>
      <c r="K45" s="121"/>
      <c r="L45" s="121"/>
      <c r="M45" s="121"/>
      <c r="N45" s="122"/>
    </row>
    <row r="46" spans="1:14" x14ac:dyDescent="0.25">
      <c r="A46" s="113"/>
      <c r="B46" s="114"/>
      <c r="C46" s="116"/>
      <c r="D46" s="113"/>
      <c r="E46" s="114"/>
      <c r="F46" s="119"/>
      <c r="G46" s="120"/>
      <c r="H46" s="123" t="s">
        <v>197</v>
      </c>
      <c r="I46" s="123"/>
      <c r="J46" s="123"/>
      <c r="K46" s="123"/>
      <c r="L46" s="123"/>
      <c r="M46" s="123"/>
      <c r="N46" s="124"/>
    </row>
    <row r="47" spans="1:14" x14ac:dyDescent="0.25">
      <c r="A47" s="111">
        <v>22</v>
      </c>
      <c r="B47" s="112"/>
      <c r="C47" s="115" t="s">
        <v>22</v>
      </c>
      <c r="D47" s="111">
        <v>155914</v>
      </c>
      <c r="E47" s="112"/>
      <c r="F47" s="117" t="s">
        <v>198</v>
      </c>
      <c r="G47" s="118"/>
      <c r="H47" s="121" t="s">
        <v>199</v>
      </c>
      <c r="I47" s="121"/>
      <c r="J47" s="121"/>
      <c r="K47" s="121"/>
      <c r="L47" s="121"/>
      <c r="M47" s="121"/>
      <c r="N47" s="122"/>
    </row>
    <row r="48" spans="1:14" x14ac:dyDescent="0.25">
      <c r="A48" s="113"/>
      <c r="B48" s="114"/>
      <c r="C48" s="116"/>
      <c r="D48" s="113"/>
      <c r="E48" s="114"/>
      <c r="F48" s="119"/>
      <c r="G48" s="120"/>
      <c r="H48" s="121" t="s">
        <v>200</v>
      </c>
      <c r="I48" s="121"/>
      <c r="J48" s="121"/>
      <c r="K48" s="121"/>
      <c r="L48" s="121"/>
      <c r="M48" s="121"/>
      <c r="N48" s="122"/>
    </row>
    <row r="49" spans="1:14" x14ac:dyDescent="0.25">
      <c r="A49" s="111">
        <v>23</v>
      </c>
      <c r="B49" s="112"/>
      <c r="C49" s="115" t="s">
        <v>22</v>
      </c>
      <c r="D49" s="111">
        <v>155912</v>
      </c>
      <c r="E49" s="112"/>
      <c r="F49" s="117" t="s">
        <v>201</v>
      </c>
      <c r="G49" s="118"/>
      <c r="H49" s="121" t="s">
        <v>202</v>
      </c>
      <c r="I49" s="121"/>
      <c r="J49" s="121"/>
      <c r="K49" s="121"/>
      <c r="L49" s="121"/>
      <c r="M49" s="121"/>
      <c r="N49" s="122"/>
    </row>
    <row r="50" spans="1:14" x14ac:dyDescent="0.25">
      <c r="A50" s="113"/>
      <c r="B50" s="114"/>
      <c r="C50" s="116"/>
      <c r="D50" s="113"/>
      <c r="E50" s="114"/>
      <c r="F50" s="119"/>
      <c r="G50" s="120"/>
      <c r="H50" s="121" t="s">
        <v>203</v>
      </c>
      <c r="I50" s="121"/>
      <c r="J50" s="121"/>
      <c r="K50" s="121"/>
      <c r="L50" s="121"/>
      <c r="M50" s="121"/>
      <c r="N50" s="122"/>
    </row>
    <row r="51" spans="1:14" x14ac:dyDescent="0.25">
      <c r="A51" s="111">
        <v>24</v>
      </c>
      <c r="B51" s="112"/>
      <c r="C51" s="115" t="s">
        <v>21</v>
      </c>
      <c r="D51" s="111">
        <v>155022</v>
      </c>
      <c r="E51" s="112"/>
      <c r="F51" s="117" t="s">
        <v>204</v>
      </c>
      <c r="G51" s="118"/>
      <c r="H51" s="121" t="s">
        <v>165</v>
      </c>
      <c r="I51" s="121"/>
      <c r="J51" s="121"/>
      <c r="K51" s="121"/>
      <c r="L51" s="121"/>
      <c r="M51" s="121"/>
      <c r="N51" s="122"/>
    </row>
    <row r="52" spans="1:14" x14ac:dyDescent="0.25">
      <c r="A52" s="113"/>
      <c r="B52" s="114"/>
      <c r="C52" s="116"/>
      <c r="D52" s="113"/>
      <c r="E52" s="114"/>
      <c r="F52" s="119"/>
      <c r="G52" s="120"/>
      <c r="H52" s="121" t="s">
        <v>205</v>
      </c>
      <c r="I52" s="121"/>
      <c r="J52" s="121"/>
      <c r="K52" s="121"/>
      <c r="L52" s="121"/>
      <c r="M52" s="121"/>
      <c r="N52" s="122"/>
    </row>
    <row r="53" spans="1:14" x14ac:dyDescent="0.25">
      <c r="A53" s="111">
        <v>25</v>
      </c>
      <c r="B53" s="112"/>
      <c r="C53" s="115" t="s">
        <v>21</v>
      </c>
      <c r="D53" s="111">
        <v>155180</v>
      </c>
      <c r="E53" s="112"/>
      <c r="F53" s="117" t="s">
        <v>206</v>
      </c>
      <c r="G53" s="118"/>
      <c r="H53" s="121" t="s">
        <v>207</v>
      </c>
      <c r="I53" s="121"/>
      <c r="J53" s="121"/>
      <c r="K53" s="121"/>
      <c r="L53" s="121"/>
      <c r="M53" s="121"/>
      <c r="N53" s="122"/>
    </row>
    <row r="54" spans="1:14" x14ac:dyDescent="0.25">
      <c r="A54" s="113"/>
      <c r="B54" s="114"/>
      <c r="C54" s="116"/>
      <c r="D54" s="113"/>
      <c r="E54" s="114"/>
      <c r="F54" s="119"/>
      <c r="G54" s="120"/>
      <c r="H54" s="121" t="s">
        <v>208</v>
      </c>
      <c r="I54" s="121"/>
      <c r="J54" s="121"/>
      <c r="K54" s="121"/>
      <c r="L54" s="121"/>
      <c r="M54" s="121"/>
      <c r="N54" s="122"/>
    </row>
    <row r="55" spans="1:14" x14ac:dyDescent="0.25">
      <c r="A55" s="111">
        <v>26</v>
      </c>
      <c r="B55" s="112"/>
      <c r="C55" s="115" t="s">
        <v>10</v>
      </c>
      <c r="D55" s="111">
        <v>155008</v>
      </c>
      <c r="E55" s="112"/>
      <c r="F55" s="117" t="s">
        <v>209</v>
      </c>
      <c r="G55" s="118"/>
      <c r="H55" s="121" t="s">
        <v>143</v>
      </c>
      <c r="I55" s="121"/>
      <c r="J55" s="121"/>
      <c r="K55" s="121"/>
      <c r="L55" s="121"/>
      <c r="M55" s="121"/>
      <c r="N55" s="122"/>
    </row>
    <row r="56" spans="1:14" x14ac:dyDescent="0.25">
      <c r="A56" s="113"/>
      <c r="B56" s="114"/>
      <c r="C56" s="116"/>
      <c r="D56" s="113"/>
      <c r="E56" s="114"/>
      <c r="F56" s="119"/>
      <c r="G56" s="120"/>
      <c r="H56" s="121" t="s">
        <v>210</v>
      </c>
      <c r="I56" s="121"/>
      <c r="J56" s="121"/>
      <c r="K56" s="121"/>
      <c r="L56" s="121"/>
      <c r="M56" s="121"/>
      <c r="N56" s="122"/>
    </row>
    <row r="57" spans="1:14" x14ac:dyDescent="0.25">
      <c r="A57" s="111">
        <v>27</v>
      </c>
      <c r="B57" s="112"/>
      <c r="C57" s="115" t="s">
        <v>26</v>
      </c>
      <c r="D57" s="111">
        <v>155902</v>
      </c>
      <c r="E57" s="112"/>
      <c r="F57" s="117" t="s">
        <v>211</v>
      </c>
      <c r="G57" s="118"/>
      <c r="H57" s="121" t="s">
        <v>172</v>
      </c>
      <c r="I57" s="121"/>
      <c r="J57" s="121"/>
      <c r="K57" s="121"/>
      <c r="L57" s="121"/>
      <c r="M57" s="121"/>
      <c r="N57" s="122"/>
    </row>
    <row r="58" spans="1:14" x14ac:dyDescent="0.25">
      <c r="A58" s="113"/>
      <c r="B58" s="114"/>
      <c r="C58" s="116"/>
      <c r="D58" s="113"/>
      <c r="E58" s="114"/>
      <c r="F58" s="119"/>
      <c r="G58" s="120"/>
      <c r="H58" s="121" t="s">
        <v>212</v>
      </c>
      <c r="I58" s="121"/>
      <c r="J58" s="121"/>
      <c r="K58" s="121"/>
      <c r="L58" s="121"/>
      <c r="M58" s="121"/>
      <c r="N58" s="122"/>
    </row>
    <row r="59" spans="1:14" x14ac:dyDescent="0.25">
      <c r="A59" s="111">
        <v>28</v>
      </c>
      <c r="B59" s="112"/>
      <c r="C59" s="115" t="s">
        <v>26</v>
      </c>
      <c r="D59" s="111">
        <v>155902</v>
      </c>
      <c r="E59" s="112"/>
      <c r="F59" s="117" t="s">
        <v>213</v>
      </c>
      <c r="G59" s="118"/>
      <c r="H59" s="121" t="s">
        <v>214</v>
      </c>
      <c r="I59" s="121"/>
      <c r="J59" s="121"/>
      <c r="K59" s="121"/>
      <c r="L59" s="121"/>
      <c r="M59" s="121"/>
      <c r="N59" s="122"/>
    </row>
    <row r="60" spans="1:14" x14ac:dyDescent="0.25">
      <c r="A60" s="113"/>
      <c r="B60" s="114"/>
      <c r="C60" s="116"/>
      <c r="D60" s="113"/>
      <c r="E60" s="114"/>
      <c r="F60" s="119"/>
      <c r="G60" s="120"/>
      <c r="H60" s="121" t="s">
        <v>215</v>
      </c>
      <c r="I60" s="121"/>
      <c r="J60" s="121"/>
      <c r="K60" s="121"/>
      <c r="L60" s="121"/>
      <c r="M60" s="121"/>
      <c r="N60" s="122"/>
    </row>
    <row r="61" spans="1:14" x14ac:dyDescent="0.25">
      <c r="A61" s="111">
        <v>29</v>
      </c>
      <c r="B61" s="112"/>
      <c r="C61" s="115" t="s">
        <v>15</v>
      </c>
      <c r="D61" s="111">
        <v>155013</v>
      </c>
      <c r="E61" s="112"/>
      <c r="F61" s="117" t="s">
        <v>216</v>
      </c>
      <c r="G61" s="118"/>
      <c r="H61" s="121" t="s">
        <v>217</v>
      </c>
      <c r="I61" s="121"/>
      <c r="J61" s="121"/>
      <c r="K61" s="121"/>
      <c r="L61" s="121"/>
      <c r="M61" s="121"/>
      <c r="N61" s="122"/>
    </row>
    <row r="62" spans="1:14" x14ac:dyDescent="0.25">
      <c r="A62" s="113"/>
      <c r="B62" s="114"/>
      <c r="C62" s="116"/>
      <c r="D62" s="113"/>
      <c r="E62" s="114"/>
      <c r="F62" s="119"/>
      <c r="G62" s="120"/>
      <c r="H62" s="121" t="s">
        <v>218</v>
      </c>
      <c r="I62" s="121"/>
      <c r="J62" s="121"/>
      <c r="K62" s="121"/>
      <c r="L62" s="121"/>
      <c r="M62" s="121"/>
      <c r="N62" s="122"/>
    </row>
    <row r="63" spans="1:14" x14ac:dyDescent="0.25">
      <c r="A63" s="111">
        <v>30</v>
      </c>
      <c r="B63" s="112"/>
      <c r="C63" s="115" t="s">
        <v>15</v>
      </c>
      <c r="D63" s="111">
        <v>155015</v>
      </c>
      <c r="E63" s="112"/>
      <c r="F63" s="117" t="s">
        <v>219</v>
      </c>
      <c r="G63" s="118"/>
      <c r="H63" s="121" t="s">
        <v>220</v>
      </c>
      <c r="I63" s="121"/>
      <c r="J63" s="121"/>
      <c r="K63" s="121"/>
      <c r="L63" s="121"/>
      <c r="M63" s="121"/>
      <c r="N63" s="122"/>
    </row>
    <row r="64" spans="1:14" x14ac:dyDescent="0.25">
      <c r="A64" s="113"/>
      <c r="B64" s="114"/>
      <c r="C64" s="116"/>
      <c r="D64" s="113"/>
      <c r="E64" s="114"/>
      <c r="F64" s="119"/>
      <c r="G64" s="120"/>
      <c r="H64" s="121" t="s">
        <v>221</v>
      </c>
      <c r="I64" s="121"/>
      <c r="J64" s="121"/>
      <c r="K64" s="121"/>
      <c r="L64" s="121"/>
      <c r="M64" s="121"/>
      <c r="N64" s="122"/>
    </row>
    <row r="65" spans="1:14" x14ac:dyDescent="0.25">
      <c r="A65" s="111">
        <v>31</v>
      </c>
      <c r="B65" s="112"/>
      <c r="C65" s="115" t="s">
        <v>15</v>
      </c>
      <c r="D65" s="111">
        <v>155014</v>
      </c>
      <c r="E65" s="112"/>
      <c r="F65" s="117" t="s">
        <v>222</v>
      </c>
      <c r="G65" s="118"/>
      <c r="H65" s="121" t="s">
        <v>223</v>
      </c>
      <c r="I65" s="121"/>
      <c r="J65" s="121"/>
      <c r="K65" s="121"/>
      <c r="L65" s="121"/>
      <c r="M65" s="121"/>
      <c r="N65" s="122"/>
    </row>
    <row r="66" spans="1:14" x14ac:dyDescent="0.25">
      <c r="A66" s="113"/>
      <c r="B66" s="114"/>
      <c r="C66" s="116"/>
      <c r="D66" s="113"/>
      <c r="E66" s="114"/>
      <c r="F66" s="119"/>
      <c r="G66" s="120"/>
      <c r="H66" s="121" t="s">
        <v>224</v>
      </c>
      <c r="I66" s="121"/>
      <c r="J66" s="121"/>
      <c r="K66" s="121"/>
      <c r="L66" s="121"/>
      <c r="M66" s="121"/>
      <c r="N66" s="122"/>
    </row>
    <row r="67" spans="1:14" x14ac:dyDescent="0.25">
      <c r="A67" s="111">
        <v>32</v>
      </c>
      <c r="B67" s="112"/>
      <c r="C67" s="115" t="s">
        <v>31</v>
      </c>
      <c r="D67" s="111">
        <v>155915</v>
      </c>
      <c r="E67" s="112"/>
      <c r="F67" s="117" t="s">
        <v>225</v>
      </c>
      <c r="G67" s="118"/>
      <c r="H67" s="121" t="s">
        <v>226</v>
      </c>
      <c r="I67" s="121"/>
      <c r="J67" s="121"/>
      <c r="K67" s="121"/>
      <c r="L67" s="121"/>
      <c r="M67" s="121"/>
      <c r="N67" s="122"/>
    </row>
    <row r="68" spans="1:14" x14ac:dyDescent="0.25">
      <c r="A68" s="113"/>
      <c r="B68" s="114"/>
      <c r="C68" s="116"/>
      <c r="D68" s="113"/>
      <c r="E68" s="114"/>
      <c r="F68" s="119"/>
      <c r="G68" s="120"/>
      <c r="H68" s="121" t="s">
        <v>227</v>
      </c>
      <c r="I68" s="121"/>
      <c r="J68" s="121"/>
      <c r="K68" s="121"/>
      <c r="L68" s="121"/>
      <c r="M68" s="121"/>
      <c r="N68" s="122"/>
    </row>
    <row r="69" spans="1:14" x14ac:dyDescent="0.25">
      <c r="A69" s="111">
        <v>33</v>
      </c>
      <c r="B69" s="112"/>
      <c r="C69" s="115" t="s">
        <v>31</v>
      </c>
      <c r="D69" s="111">
        <v>155911</v>
      </c>
      <c r="E69" s="112"/>
      <c r="F69" s="117" t="s">
        <v>228</v>
      </c>
      <c r="G69" s="118"/>
      <c r="H69" s="121" t="s">
        <v>229</v>
      </c>
      <c r="I69" s="121"/>
      <c r="J69" s="121"/>
      <c r="K69" s="121"/>
      <c r="L69" s="121"/>
      <c r="M69" s="121"/>
      <c r="N69" s="122"/>
    </row>
    <row r="70" spans="1:14" x14ac:dyDescent="0.25">
      <c r="A70" s="113"/>
      <c r="B70" s="114"/>
      <c r="C70" s="116"/>
      <c r="D70" s="113"/>
      <c r="E70" s="114"/>
      <c r="F70" s="119"/>
      <c r="G70" s="120"/>
      <c r="H70" s="121" t="s">
        <v>230</v>
      </c>
      <c r="I70" s="121"/>
      <c r="J70" s="121"/>
      <c r="K70" s="121"/>
      <c r="L70" s="121"/>
      <c r="M70" s="121"/>
      <c r="N70" s="122"/>
    </row>
    <row r="71" spans="1:14" x14ac:dyDescent="0.25">
      <c r="A71" s="111">
        <v>34</v>
      </c>
      <c r="B71" s="112"/>
      <c r="C71" s="115" t="s">
        <v>23</v>
      </c>
      <c r="D71" s="111">
        <v>155908</v>
      </c>
      <c r="E71" s="112"/>
      <c r="F71" s="117" t="s">
        <v>231</v>
      </c>
      <c r="G71" s="118"/>
      <c r="H71" s="121" t="s">
        <v>232</v>
      </c>
      <c r="I71" s="121"/>
      <c r="J71" s="121"/>
      <c r="K71" s="121"/>
      <c r="L71" s="121"/>
      <c r="M71" s="121"/>
      <c r="N71" s="122"/>
    </row>
    <row r="72" spans="1:14" x14ac:dyDescent="0.25">
      <c r="A72" s="113"/>
      <c r="B72" s="114"/>
      <c r="C72" s="116"/>
      <c r="D72" s="113"/>
      <c r="E72" s="114"/>
      <c r="F72" s="119"/>
      <c r="G72" s="120"/>
      <c r="H72" s="121" t="s">
        <v>233</v>
      </c>
      <c r="I72" s="121"/>
      <c r="J72" s="121"/>
      <c r="K72" s="121"/>
      <c r="L72" s="121"/>
      <c r="M72" s="121"/>
      <c r="N72" s="122"/>
    </row>
    <row r="73" spans="1:14" x14ac:dyDescent="0.25">
      <c r="A73" s="111">
        <v>35</v>
      </c>
      <c r="B73" s="112"/>
      <c r="C73" s="115" t="s">
        <v>23</v>
      </c>
      <c r="D73" s="111">
        <v>155901</v>
      </c>
      <c r="E73" s="112"/>
      <c r="F73" s="117" t="s">
        <v>234</v>
      </c>
      <c r="G73" s="118"/>
      <c r="H73" s="121" t="s">
        <v>235</v>
      </c>
      <c r="I73" s="121"/>
      <c r="J73" s="121"/>
      <c r="K73" s="121"/>
      <c r="L73" s="121"/>
      <c r="M73" s="121"/>
      <c r="N73" s="122"/>
    </row>
    <row r="74" spans="1:14" x14ac:dyDescent="0.25">
      <c r="A74" s="113"/>
      <c r="B74" s="114"/>
      <c r="C74" s="116"/>
      <c r="D74" s="113"/>
      <c r="E74" s="114"/>
      <c r="F74" s="119"/>
      <c r="G74" s="120"/>
      <c r="H74" s="121" t="s">
        <v>236</v>
      </c>
      <c r="I74" s="121"/>
      <c r="J74" s="121"/>
      <c r="K74" s="121"/>
      <c r="L74" s="121"/>
      <c r="M74" s="121"/>
      <c r="N74" s="122"/>
    </row>
    <row r="75" spans="1:14" x14ac:dyDescent="0.25">
      <c r="A75" s="111">
        <v>36</v>
      </c>
      <c r="B75" s="112"/>
      <c r="C75" s="115" t="s">
        <v>23</v>
      </c>
      <c r="D75" s="111">
        <v>155125</v>
      </c>
      <c r="E75" s="112"/>
      <c r="F75" s="117" t="s">
        <v>237</v>
      </c>
      <c r="G75" s="118"/>
      <c r="H75" s="121" t="s">
        <v>143</v>
      </c>
      <c r="I75" s="121"/>
      <c r="J75" s="121"/>
      <c r="K75" s="121"/>
      <c r="L75" s="121"/>
      <c r="M75" s="121"/>
      <c r="N75" s="122"/>
    </row>
    <row r="76" spans="1:14" x14ac:dyDescent="0.25">
      <c r="A76" s="113"/>
      <c r="B76" s="114"/>
      <c r="C76" s="116"/>
      <c r="D76" s="113"/>
      <c r="E76" s="114"/>
      <c r="F76" s="119"/>
      <c r="G76" s="120"/>
      <c r="H76" s="121" t="s">
        <v>238</v>
      </c>
      <c r="I76" s="121"/>
      <c r="J76" s="121"/>
      <c r="K76" s="121"/>
      <c r="L76" s="121"/>
      <c r="M76" s="121"/>
      <c r="N76" s="122"/>
    </row>
    <row r="77" spans="1:14" x14ac:dyDescent="0.25">
      <c r="A77" s="111">
        <v>37</v>
      </c>
      <c r="B77" s="112"/>
      <c r="C77" s="115" t="s">
        <v>34</v>
      </c>
      <c r="D77" s="111">
        <v>157249</v>
      </c>
      <c r="E77" s="112"/>
      <c r="F77" s="117" t="s">
        <v>239</v>
      </c>
      <c r="G77" s="118"/>
      <c r="H77" s="121" t="s">
        <v>240</v>
      </c>
      <c r="I77" s="121"/>
      <c r="J77" s="121"/>
      <c r="K77" s="121"/>
      <c r="L77" s="121"/>
      <c r="M77" s="121"/>
      <c r="N77" s="122"/>
    </row>
    <row r="78" spans="1:14" x14ac:dyDescent="0.25">
      <c r="A78" s="113"/>
      <c r="B78" s="114"/>
      <c r="C78" s="116"/>
      <c r="D78" s="113"/>
      <c r="E78" s="114"/>
      <c r="F78" s="119"/>
      <c r="G78" s="120"/>
      <c r="H78" s="121" t="s">
        <v>241</v>
      </c>
      <c r="I78" s="121"/>
      <c r="J78" s="121"/>
      <c r="K78" s="121"/>
      <c r="L78" s="121"/>
      <c r="M78" s="121"/>
      <c r="N78" s="122"/>
    </row>
    <row r="79" spans="1:14" x14ac:dyDescent="0.25">
      <c r="A79" s="111">
        <v>38</v>
      </c>
      <c r="B79" s="112"/>
      <c r="C79" s="115" t="s">
        <v>32</v>
      </c>
      <c r="D79" s="111">
        <v>155913</v>
      </c>
      <c r="E79" s="112"/>
      <c r="F79" s="117" t="s">
        <v>242</v>
      </c>
      <c r="G79" s="118"/>
      <c r="H79" s="121" t="s">
        <v>243</v>
      </c>
      <c r="I79" s="121"/>
      <c r="J79" s="121"/>
      <c r="K79" s="121"/>
      <c r="L79" s="121"/>
      <c r="M79" s="121"/>
      <c r="N79" s="122"/>
    </row>
    <row r="80" spans="1:14" x14ac:dyDescent="0.25">
      <c r="A80" s="113"/>
      <c r="B80" s="114"/>
      <c r="C80" s="116"/>
      <c r="D80" s="113"/>
      <c r="E80" s="114"/>
      <c r="F80" s="119"/>
      <c r="G80" s="120"/>
      <c r="H80" s="121" t="s">
        <v>244</v>
      </c>
      <c r="I80" s="121"/>
      <c r="J80" s="121"/>
      <c r="K80" s="121"/>
      <c r="L80" s="121"/>
      <c r="M80" s="121"/>
      <c r="N80" s="122"/>
    </row>
    <row r="81" spans="1:14" x14ac:dyDescent="0.25">
      <c r="A81" s="111">
        <v>39</v>
      </c>
      <c r="B81" s="112"/>
      <c r="C81" s="115" t="s">
        <v>17</v>
      </c>
      <c r="D81" s="111">
        <v>155017</v>
      </c>
      <c r="E81" s="112"/>
      <c r="F81" s="117" t="s">
        <v>245</v>
      </c>
      <c r="G81" s="118"/>
      <c r="H81" s="121" t="s">
        <v>246</v>
      </c>
      <c r="I81" s="121"/>
      <c r="J81" s="121"/>
      <c r="K81" s="121"/>
      <c r="L81" s="121"/>
      <c r="M81" s="121"/>
      <c r="N81" s="122"/>
    </row>
    <row r="82" spans="1:14" x14ac:dyDescent="0.25">
      <c r="A82" s="113"/>
      <c r="B82" s="114"/>
      <c r="C82" s="116"/>
      <c r="D82" s="113"/>
      <c r="E82" s="114"/>
      <c r="F82" s="119"/>
      <c r="G82" s="120"/>
      <c r="H82" s="121" t="s">
        <v>247</v>
      </c>
      <c r="I82" s="121"/>
      <c r="J82" s="121"/>
      <c r="K82" s="121"/>
      <c r="L82" s="121"/>
      <c r="M82" s="121"/>
      <c r="N82" s="122"/>
    </row>
    <row r="83" spans="1:14" x14ac:dyDescent="0.25">
      <c r="A83" s="111">
        <v>40</v>
      </c>
      <c r="B83" s="112"/>
      <c r="C83" s="115" t="s">
        <v>17</v>
      </c>
      <c r="D83" s="111">
        <v>155910</v>
      </c>
      <c r="E83" s="112"/>
      <c r="F83" s="117" t="s">
        <v>248</v>
      </c>
      <c r="G83" s="118"/>
      <c r="H83" s="121" t="s">
        <v>249</v>
      </c>
      <c r="I83" s="121"/>
      <c r="J83" s="121"/>
      <c r="K83" s="121"/>
      <c r="L83" s="121"/>
      <c r="M83" s="121"/>
      <c r="N83" s="122"/>
    </row>
    <row r="84" spans="1:14" x14ac:dyDescent="0.25">
      <c r="A84" s="113"/>
      <c r="B84" s="114"/>
      <c r="C84" s="116"/>
      <c r="D84" s="113"/>
      <c r="E84" s="114"/>
      <c r="F84" s="119"/>
      <c r="G84" s="120"/>
      <c r="H84" s="121" t="s">
        <v>250</v>
      </c>
      <c r="I84" s="121"/>
      <c r="J84" s="121"/>
      <c r="K84" s="121"/>
      <c r="L84" s="121"/>
      <c r="M84" s="121"/>
      <c r="N84" s="122"/>
    </row>
    <row r="85" spans="1:14" x14ac:dyDescent="0.25">
      <c r="A85" s="111">
        <v>41</v>
      </c>
      <c r="B85" s="112"/>
      <c r="C85" s="115" t="s">
        <v>25</v>
      </c>
      <c r="D85" s="111">
        <v>155900</v>
      </c>
      <c r="E85" s="112"/>
      <c r="F85" s="117" t="s">
        <v>251</v>
      </c>
      <c r="G85" s="118"/>
      <c r="H85" s="121" t="s">
        <v>143</v>
      </c>
      <c r="I85" s="121"/>
      <c r="J85" s="121"/>
      <c r="K85" s="121"/>
      <c r="L85" s="121"/>
      <c r="M85" s="121"/>
      <c r="N85" s="122"/>
    </row>
    <row r="86" spans="1:14" x14ac:dyDescent="0.25">
      <c r="A86" s="113"/>
      <c r="B86" s="114"/>
      <c r="C86" s="116"/>
      <c r="D86" s="113"/>
      <c r="E86" s="114"/>
      <c r="F86" s="119"/>
      <c r="G86" s="120"/>
      <c r="H86" s="121" t="s">
        <v>252</v>
      </c>
      <c r="I86" s="121"/>
      <c r="J86" s="121"/>
      <c r="K86" s="121"/>
      <c r="L86" s="121"/>
      <c r="M86" s="121"/>
      <c r="N86" s="122"/>
    </row>
    <row r="87" spans="1:14" x14ac:dyDescent="0.25">
      <c r="A87" s="131">
        <v>42</v>
      </c>
      <c r="B87" s="132"/>
      <c r="C87" s="92" t="s">
        <v>28</v>
      </c>
      <c r="D87" s="133">
        <v>155905</v>
      </c>
      <c r="E87" s="132"/>
      <c r="F87" s="134" t="s">
        <v>253</v>
      </c>
      <c r="G87" s="135"/>
      <c r="H87" s="121" t="s">
        <v>254</v>
      </c>
      <c r="I87" s="121"/>
      <c r="J87" s="121"/>
      <c r="K87" s="121"/>
      <c r="L87" s="121"/>
      <c r="M87" s="121"/>
      <c r="N87" s="122"/>
    </row>
    <row r="88" spans="1:14" x14ac:dyDescent="0.25">
      <c r="A88" s="136" t="s">
        <v>130</v>
      </c>
      <c r="B88" s="137"/>
      <c r="C88" s="90" t="s">
        <v>130</v>
      </c>
      <c r="D88" s="138" t="s">
        <v>130</v>
      </c>
      <c r="E88" s="137"/>
      <c r="F88" s="138" t="s">
        <v>130</v>
      </c>
      <c r="G88" s="137"/>
      <c r="H88" s="139" t="s">
        <v>255</v>
      </c>
      <c r="I88" s="139"/>
      <c r="J88" s="139"/>
      <c r="K88" s="139"/>
      <c r="L88" s="139"/>
      <c r="M88" s="139"/>
      <c r="N88" s="140"/>
    </row>
  </sheetData>
  <mergeCells count="261">
    <mergeCell ref="A87:B87"/>
    <mergeCell ref="D87:E87"/>
    <mergeCell ref="F87:G87"/>
    <mergeCell ref="H87:N87"/>
    <mergeCell ref="A88:B88"/>
    <mergeCell ref="D88:E88"/>
    <mergeCell ref="F88:G88"/>
    <mergeCell ref="H88:N88"/>
    <mergeCell ref="A85:B86"/>
    <mergeCell ref="C85:C86"/>
    <mergeCell ref="D85:E86"/>
    <mergeCell ref="F85:G86"/>
    <mergeCell ref="H85:N85"/>
    <mergeCell ref="H86:N86"/>
    <mergeCell ref="A83:B84"/>
    <mergeCell ref="C83:C84"/>
    <mergeCell ref="D83:E84"/>
    <mergeCell ref="F83:G84"/>
    <mergeCell ref="H83:N83"/>
    <mergeCell ref="H84:N84"/>
    <mergeCell ref="A81:B82"/>
    <mergeCell ref="C81:C82"/>
    <mergeCell ref="D81:E82"/>
    <mergeCell ref="F81:G82"/>
    <mergeCell ref="H81:N81"/>
    <mergeCell ref="H82:N82"/>
    <mergeCell ref="A79:B80"/>
    <mergeCell ref="C79:C80"/>
    <mergeCell ref="D79:E80"/>
    <mergeCell ref="F79:G80"/>
    <mergeCell ref="H79:N79"/>
    <mergeCell ref="H80:N80"/>
    <mergeCell ref="A77:B78"/>
    <mergeCell ref="C77:C78"/>
    <mergeCell ref="D77:E78"/>
    <mergeCell ref="F77:G78"/>
    <mergeCell ref="H77:N77"/>
    <mergeCell ref="H78:N78"/>
    <mergeCell ref="A75:B76"/>
    <mergeCell ref="C75:C76"/>
    <mergeCell ref="D75:E76"/>
    <mergeCell ref="F75:G76"/>
    <mergeCell ref="H75:N75"/>
    <mergeCell ref="H76:N76"/>
    <mergeCell ref="A73:B74"/>
    <mergeCell ref="C73:C74"/>
    <mergeCell ref="D73:E74"/>
    <mergeCell ref="F73:G74"/>
    <mergeCell ref="H73:N73"/>
    <mergeCell ref="H74:N74"/>
    <mergeCell ref="A71:B72"/>
    <mergeCell ref="C71:C72"/>
    <mergeCell ref="D71:E72"/>
    <mergeCell ref="F71:G72"/>
    <mergeCell ref="H71:N71"/>
    <mergeCell ref="H72:N72"/>
    <mergeCell ref="A69:B70"/>
    <mergeCell ref="C69:C70"/>
    <mergeCell ref="D69:E70"/>
    <mergeCell ref="F69:G70"/>
    <mergeCell ref="H69:N69"/>
    <mergeCell ref="H70:N70"/>
    <mergeCell ref="A67:B68"/>
    <mergeCell ref="C67:C68"/>
    <mergeCell ref="D67:E68"/>
    <mergeCell ref="F67:G68"/>
    <mergeCell ref="H67:N67"/>
    <mergeCell ref="H68:N68"/>
    <mergeCell ref="A65:B66"/>
    <mergeCell ref="C65:C66"/>
    <mergeCell ref="D65:E66"/>
    <mergeCell ref="F65:G66"/>
    <mergeCell ref="H65:N65"/>
    <mergeCell ref="H66:N66"/>
    <mergeCell ref="A63:B64"/>
    <mergeCell ref="C63:C64"/>
    <mergeCell ref="D63:E64"/>
    <mergeCell ref="F63:G64"/>
    <mergeCell ref="H63:N63"/>
    <mergeCell ref="H64:N64"/>
    <mergeCell ref="A61:B62"/>
    <mergeCell ref="C61:C62"/>
    <mergeCell ref="D61:E62"/>
    <mergeCell ref="F61:G62"/>
    <mergeCell ref="H61:N61"/>
    <mergeCell ref="H62:N62"/>
    <mergeCell ref="A59:B60"/>
    <mergeCell ref="C59:C60"/>
    <mergeCell ref="D59:E60"/>
    <mergeCell ref="F59:G60"/>
    <mergeCell ref="H59:N59"/>
    <mergeCell ref="H60:N60"/>
    <mergeCell ref="A57:B58"/>
    <mergeCell ref="C57:C58"/>
    <mergeCell ref="D57:E58"/>
    <mergeCell ref="F57:G58"/>
    <mergeCell ref="H57:N57"/>
    <mergeCell ref="H58:N58"/>
    <mergeCell ref="A55:B56"/>
    <mergeCell ref="C55:C56"/>
    <mergeCell ref="D55:E56"/>
    <mergeCell ref="F55:G56"/>
    <mergeCell ref="H55:N55"/>
    <mergeCell ref="H56:N56"/>
    <mergeCell ref="A53:B54"/>
    <mergeCell ref="C53:C54"/>
    <mergeCell ref="D53:E54"/>
    <mergeCell ref="F53:G54"/>
    <mergeCell ref="H53:N53"/>
    <mergeCell ref="H54:N54"/>
    <mergeCell ref="A51:B52"/>
    <mergeCell ref="C51:C52"/>
    <mergeCell ref="D51:E52"/>
    <mergeCell ref="F51:G52"/>
    <mergeCell ref="H51:N51"/>
    <mergeCell ref="H52:N52"/>
    <mergeCell ref="A49:B50"/>
    <mergeCell ref="C49:C50"/>
    <mergeCell ref="D49:E50"/>
    <mergeCell ref="F49:G50"/>
    <mergeCell ref="H49:N49"/>
    <mergeCell ref="H50:N50"/>
    <mergeCell ref="A47:B48"/>
    <mergeCell ref="C47:C48"/>
    <mergeCell ref="D47:E48"/>
    <mergeCell ref="F47:G48"/>
    <mergeCell ref="H47:N47"/>
    <mergeCell ref="H48:N48"/>
    <mergeCell ref="A45:B46"/>
    <mergeCell ref="C45:C46"/>
    <mergeCell ref="D45:E46"/>
    <mergeCell ref="F45:G46"/>
    <mergeCell ref="H45:N45"/>
    <mergeCell ref="H46:N46"/>
    <mergeCell ref="A43:B44"/>
    <mergeCell ref="C43:C44"/>
    <mergeCell ref="D43:E44"/>
    <mergeCell ref="F43:G44"/>
    <mergeCell ref="H43:N43"/>
    <mergeCell ref="H44:N44"/>
    <mergeCell ref="A41:B42"/>
    <mergeCell ref="C41:C42"/>
    <mergeCell ref="D41:E42"/>
    <mergeCell ref="F41:G42"/>
    <mergeCell ref="H41:N41"/>
    <mergeCell ref="H42:N42"/>
    <mergeCell ref="A39:B40"/>
    <mergeCell ref="C39:C40"/>
    <mergeCell ref="D39:E40"/>
    <mergeCell ref="F39:G40"/>
    <mergeCell ref="H39:N39"/>
    <mergeCell ref="H40:N40"/>
    <mergeCell ref="A37:B38"/>
    <mergeCell ref="C37:C38"/>
    <mergeCell ref="D37:E38"/>
    <mergeCell ref="F37:G38"/>
    <mergeCell ref="H37:N37"/>
    <mergeCell ref="H38:N38"/>
    <mergeCell ref="A35:B36"/>
    <mergeCell ref="C35:C36"/>
    <mergeCell ref="D35:E36"/>
    <mergeCell ref="F35:G36"/>
    <mergeCell ref="H35:N35"/>
    <mergeCell ref="H36:N36"/>
    <mergeCell ref="A32:B34"/>
    <mergeCell ref="C32:C34"/>
    <mergeCell ref="D32:E34"/>
    <mergeCell ref="F32:G34"/>
    <mergeCell ref="H32:N32"/>
    <mergeCell ref="H33:N33"/>
    <mergeCell ref="H34:N34"/>
    <mergeCell ref="A30:B31"/>
    <mergeCell ref="C30:C31"/>
    <mergeCell ref="D30:E31"/>
    <mergeCell ref="F30:G31"/>
    <mergeCell ref="H30:N30"/>
    <mergeCell ref="H31:N31"/>
    <mergeCell ref="A28:B29"/>
    <mergeCell ref="C28:C29"/>
    <mergeCell ref="D28:E29"/>
    <mergeCell ref="F28:G29"/>
    <mergeCell ref="H28:N28"/>
    <mergeCell ref="H29:N29"/>
    <mergeCell ref="A26:B27"/>
    <mergeCell ref="C26:C27"/>
    <mergeCell ref="D26:E27"/>
    <mergeCell ref="F26:G27"/>
    <mergeCell ref="H26:N26"/>
    <mergeCell ref="H27:N27"/>
    <mergeCell ref="A24:B25"/>
    <mergeCell ref="C24:C25"/>
    <mergeCell ref="D24:E25"/>
    <mergeCell ref="F24:G25"/>
    <mergeCell ref="H24:N24"/>
    <mergeCell ref="H25:N25"/>
    <mergeCell ref="A22:B23"/>
    <mergeCell ref="C22:C23"/>
    <mergeCell ref="D22:E23"/>
    <mergeCell ref="F22:G23"/>
    <mergeCell ref="H22:N22"/>
    <mergeCell ref="H23:N23"/>
    <mergeCell ref="A20:B21"/>
    <mergeCell ref="C20:C21"/>
    <mergeCell ref="D20:E21"/>
    <mergeCell ref="F20:G21"/>
    <mergeCell ref="H20:N20"/>
    <mergeCell ref="H21:N21"/>
    <mergeCell ref="A18:B19"/>
    <mergeCell ref="C18:C19"/>
    <mergeCell ref="D18:E19"/>
    <mergeCell ref="F18:G19"/>
    <mergeCell ref="H18:N18"/>
    <mergeCell ref="H19:N19"/>
    <mergeCell ref="A16:B17"/>
    <mergeCell ref="C16:C17"/>
    <mergeCell ref="D16:E17"/>
    <mergeCell ref="F16:G17"/>
    <mergeCell ref="H16:N16"/>
    <mergeCell ref="H17:N17"/>
    <mergeCell ref="A14:B15"/>
    <mergeCell ref="C14:C15"/>
    <mergeCell ref="D14:E15"/>
    <mergeCell ref="F14:G15"/>
    <mergeCell ref="H14:N14"/>
    <mergeCell ref="H15:N15"/>
    <mergeCell ref="A12:B13"/>
    <mergeCell ref="C12:C13"/>
    <mergeCell ref="D12:E13"/>
    <mergeCell ref="F12:G13"/>
    <mergeCell ref="H12:N12"/>
    <mergeCell ref="H13:N13"/>
    <mergeCell ref="A10:B11"/>
    <mergeCell ref="C10:C11"/>
    <mergeCell ref="D10:E11"/>
    <mergeCell ref="F10:G11"/>
    <mergeCell ref="H10:N10"/>
    <mergeCell ref="H11:N11"/>
    <mergeCell ref="A8:B9"/>
    <mergeCell ref="C8:C9"/>
    <mergeCell ref="D8:E9"/>
    <mergeCell ref="F8:G9"/>
    <mergeCell ref="H8:N8"/>
    <mergeCell ref="H9:N9"/>
    <mergeCell ref="A2:N2"/>
    <mergeCell ref="A3:B3"/>
    <mergeCell ref="D3:E3"/>
    <mergeCell ref="F3:G3"/>
    <mergeCell ref="H3:N3"/>
    <mergeCell ref="A1:N1"/>
    <mergeCell ref="A6:B7"/>
    <mergeCell ref="C6:C7"/>
    <mergeCell ref="D6:E7"/>
    <mergeCell ref="F6:G7"/>
    <mergeCell ref="H6:N6"/>
    <mergeCell ref="H7:N7"/>
    <mergeCell ref="A4:B5"/>
    <mergeCell ref="C4:C5"/>
    <mergeCell ref="D4:E5"/>
    <mergeCell ref="F4:G5"/>
    <mergeCell ref="H4:N4"/>
    <mergeCell ref="H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85B41-0A40-47C6-B1FA-A4584162C5AD}">
  <dimension ref="A1:O44"/>
  <sheetViews>
    <sheetView workbookViewId="0">
      <selection activeCell="N9" sqref="N9:O9"/>
    </sheetView>
  </sheetViews>
  <sheetFormatPr defaultColWidth="9.140625" defaultRowHeight="15" x14ac:dyDescent="0.25"/>
  <cols>
    <col min="5" max="5" width="0" hidden="1" customWidth="1"/>
    <col min="9" max="9" width="9.140625" bestFit="1" customWidth="1"/>
  </cols>
  <sheetData>
    <row r="1" spans="1:15" x14ac:dyDescent="0.25">
      <c r="A1" s="141" t="s">
        <v>256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x14ac:dyDescent="0.25">
      <c r="A2" s="93" t="s">
        <v>131</v>
      </c>
      <c r="B2" s="142" t="s">
        <v>257</v>
      </c>
      <c r="C2" s="142"/>
      <c r="D2" s="142"/>
      <c r="E2" s="143"/>
      <c r="F2" s="142" t="s">
        <v>258</v>
      </c>
      <c r="G2" s="142"/>
      <c r="H2" s="142"/>
      <c r="I2" s="143"/>
      <c r="J2" s="94" t="s">
        <v>132</v>
      </c>
      <c r="K2" s="142" t="s">
        <v>259</v>
      </c>
      <c r="L2" s="142"/>
      <c r="M2" s="143"/>
      <c r="N2" s="144"/>
      <c r="O2" s="144"/>
    </row>
    <row r="3" spans="1:15" x14ac:dyDescent="0.25">
      <c r="A3" s="95">
        <v>1</v>
      </c>
      <c r="B3" s="145" t="s">
        <v>136</v>
      </c>
      <c r="C3" s="145"/>
      <c r="D3" s="145"/>
      <c r="E3" s="146"/>
      <c r="F3" s="145" t="s">
        <v>260</v>
      </c>
      <c r="G3" s="145"/>
      <c r="H3" s="145"/>
      <c r="I3" s="146"/>
      <c r="J3" s="96" t="s">
        <v>24</v>
      </c>
      <c r="K3" s="145" t="s">
        <v>261</v>
      </c>
      <c r="L3" s="145"/>
      <c r="M3" s="146"/>
      <c r="N3" s="144"/>
      <c r="O3" s="144"/>
    </row>
    <row r="4" spans="1:15" x14ac:dyDescent="0.25">
      <c r="A4" s="95">
        <v>2</v>
      </c>
      <c r="B4" s="145" t="s">
        <v>142</v>
      </c>
      <c r="C4" s="145"/>
      <c r="D4" s="145"/>
      <c r="E4" s="146"/>
      <c r="F4" s="145" t="s">
        <v>262</v>
      </c>
      <c r="G4" s="145"/>
      <c r="H4" s="145"/>
      <c r="I4" s="146"/>
      <c r="J4" s="96" t="s">
        <v>33</v>
      </c>
      <c r="K4" s="145" t="s">
        <v>263</v>
      </c>
      <c r="L4" s="145"/>
      <c r="M4" s="146"/>
      <c r="N4" s="144"/>
      <c r="O4" s="144"/>
    </row>
    <row r="5" spans="1:15" x14ac:dyDescent="0.25">
      <c r="A5" s="95">
        <v>3</v>
      </c>
      <c r="B5" s="145" t="s">
        <v>139</v>
      </c>
      <c r="C5" s="145"/>
      <c r="D5" s="145"/>
      <c r="E5" s="146"/>
      <c r="F5" s="145" t="s">
        <v>264</v>
      </c>
      <c r="G5" s="145"/>
      <c r="H5" s="145"/>
      <c r="I5" s="146"/>
      <c r="J5" s="96" t="s">
        <v>18</v>
      </c>
      <c r="K5" s="145" t="s">
        <v>265</v>
      </c>
      <c r="L5" s="145"/>
      <c r="M5" s="146"/>
      <c r="N5" s="144"/>
      <c r="O5" s="144"/>
    </row>
    <row r="6" spans="1:15" x14ac:dyDescent="0.25">
      <c r="A6" s="95">
        <v>4</v>
      </c>
      <c r="B6" s="145" t="s">
        <v>149</v>
      </c>
      <c r="C6" s="145"/>
      <c r="D6" s="145"/>
      <c r="E6" s="146"/>
      <c r="F6" s="145" t="s">
        <v>266</v>
      </c>
      <c r="G6" s="145"/>
      <c r="H6" s="145"/>
      <c r="I6" s="146"/>
      <c r="J6" s="96" t="s">
        <v>29</v>
      </c>
      <c r="K6" s="145" t="s">
        <v>267</v>
      </c>
      <c r="L6" s="145"/>
      <c r="M6" s="146"/>
      <c r="N6" s="144"/>
      <c r="O6" s="144"/>
    </row>
    <row r="7" spans="1:15" x14ac:dyDescent="0.25">
      <c r="A7" s="95">
        <v>5</v>
      </c>
      <c r="B7" s="145" t="s">
        <v>145</v>
      </c>
      <c r="C7" s="145"/>
      <c r="D7" s="145"/>
      <c r="E7" s="146"/>
      <c r="F7" s="145" t="s">
        <v>268</v>
      </c>
      <c r="G7" s="145"/>
      <c r="H7" s="145"/>
      <c r="I7" s="146"/>
      <c r="J7" s="96" t="s">
        <v>29</v>
      </c>
      <c r="K7" s="145" t="s">
        <v>269</v>
      </c>
      <c r="L7" s="145"/>
      <c r="M7" s="146"/>
      <c r="N7" s="144"/>
      <c r="O7" s="144"/>
    </row>
    <row r="8" spans="1:15" x14ac:dyDescent="0.25">
      <c r="A8" s="95">
        <v>6</v>
      </c>
      <c r="B8" s="145" t="s">
        <v>270</v>
      </c>
      <c r="C8" s="145"/>
      <c r="D8" s="145"/>
      <c r="E8" s="146"/>
      <c r="F8" s="145" t="s">
        <v>271</v>
      </c>
      <c r="G8" s="145"/>
      <c r="H8" s="145"/>
      <c r="I8" s="146"/>
      <c r="J8" s="96" t="s">
        <v>20</v>
      </c>
      <c r="K8" s="145" t="s">
        <v>272</v>
      </c>
      <c r="L8" s="145"/>
      <c r="M8" s="146"/>
      <c r="N8" s="144"/>
      <c r="O8" s="144"/>
    </row>
    <row r="9" spans="1:15" x14ac:dyDescent="0.25">
      <c r="A9" s="95">
        <v>7</v>
      </c>
      <c r="B9" s="145" t="s">
        <v>273</v>
      </c>
      <c r="C9" s="145"/>
      <c r="D9" s="145"/>
      <c r="E9" s="146"/>
      <c r="F9" s="145" t="s">
        <v>274</v>
      </c>
      <c r="G9" s="145"/>
      <c r="H9" s="145"/>
      <c r="I9" s="146"/>
      <c r="J9" s="96" t="s">
        <v>20</v>
      </c>
      <c r="K9" s="145" t="s">
        <v>272</v>
      </c>
      <c r="L9" s="145"/>
      <c r="M9" s="146"/>
      <c r="N9" s="144"/>
      <c r="O9" s="144"/>
    </row>
    <row r="10" spans="1:15" x14ac:dyDescent="0.25">
      <c r="A10" s="95">
        <v>8</v>
      </c>
      <c r="B10" s="145" t="s">
        <v>158</v>
      </c>
      <c r="C10" s="145"/>
      <c r="D10" s="145"/>
      <c r="E10" s="146"/>
      <c r="F10" s="145" t="s">
        <v>275</v>
      </c>
      <c r="G10" s="145"/>
      <c r="H10" s="145"/>
      <c r="I10" s="146"/>
      <c r="J10" s="96" t="s">
        <v>11</v>
      </c>
      <c r="K10" s="145" t="s">
        <v>276</v>
      </c>
      <c r="L10" s="145"/>
      <c r="M10" s="146"/>
      <c r="N10" s="144"/>
      <c r="O10" s="144"/>
    </row>
    <row r="11" spans="1:15" x14ac:dyDescent="0.25">
      <c r="A11" s="95">
        <v>9</v>
      </c>
      <c r="B11" s="145" t="s">
        <v>161</v>
      </c>
      <c r="C11" s="145"/>
      <c r="D11" s="145"/>
      <c r="E11" s="146"/>
      <c r="F11" s="145" t="s">
        <v>277</v>
      </c>
      <c r="G11" s="145"/>
      <c r="H11" s="145"/>
      <c r="I11" s="146"/>
      <c r="J11" s="96" t="s">
        <v>14</v>
      </c>
      <c r="K11" s="145" t="s">
        <v>278</v>
      </c>
      <c r="L11" s="145"/>
      <c r="M11" s="146"/>
      <c r="N11" s="144"/>
      <c r="O11" s="144"/>
    </row>
    <row r="12" spans="1:15" x14ac:dyDescent="0.25">
      <c r="A12" s="95">
        <v>10</v>
      </c>
      <c r="B12" s="145" t="s">
        <v>164</v>
      </c>
      <c r="C12" s="145"/>
      <c r="D12" s="145"/>
      <c r="E12" s="146"/>
      <c r="F12" s="145" t="s">
        <v>279</v>
      </c>
      <c r="G12" s="145"/>
      <c r="H12" s="145"/>
      <c r="I12" s="146"/>
      <c r="J12" s="96" t="s">
        <v>27</v>
      </c>
      <c r="K12" s="145" t="s">
        <v>280</v>
      </c>
      <c r="L12" s="145"/>
      <c r="M12" s="146"/>
      <c r="N12" s="144"/>
      <c r="O12" s="144"/>
    </row>
    <row r="13" spans="1:15" x14ac:dyDescent="0.25">
      <c r="A13" s="95">
        <v>11</v>
      </c>
      <c r="B13" s="145" t="s">
        <v>281</v>
      </c>
      <c r="C13" s="145"/>
      <c r="D13" s="145"/>
      <c r="E13" s="146"/>
      <c r="F13" s="145" t="s">
        <v>282</v>
      </c>
      <c r="G13" s="145"/>
      <c r="H13" s="145"/>
      <c r="I13" s="146"/>
      <c r="J13" s="96" t="s">
        <v>12</v>
      </c>
      <c r="K13" s="145" t="s">
        <v>283</v>
      </c>
      <c r="L13" s="145"/>
      <c r="M13" s="146"/>
      <c r="N13" s="144"/>
      <c r="O13" s="144"/>
    </row>
    <row r="14" spans="1:15" x14ac:dyDescent="0.25">
      <c r="A14" s="95">
        <v>12</v>
      </c>
      <c r="B14" s="145" t="s">
        <v>169</v>
      </c>
      <c r="C14" s="145"/>
      <c r="D14" s="145"/>
      <c r="E14" s="146"/>
      <c r="F14" s="145" t="s">
        <v>284</v>
      </c>
      <c r="G14" s="145"/>
      <c r="H14" s="145"/>
      <c r="I14" s="146"/>
      <c r="J14" s="96" t="s">
        <v>13</v>
      </c>
      <c r="K14" s="145" t="s">
        <v>285</v>
      </c>
      <c r="L14" s="145"/>
      <c r="M14" s="146"/>
      <c r="N14" s="144"/>
      <c r="O14" s="144"/>
    </row>
    <row r="15" spans="1:15" x14ac:dyDescent="0.25">
      <c r="A15" s="95">
        <v>13</v>
      </c>
      <c r="B15" s="145" t="s">
        <v>171</v>
      </c>
      <c r="C15" s="145"/>
      <c r="D15" s="145"/>
      <c r="E15" s="146"/>
      <c r="F15" s="145" t="s">
        <v>286</v>
      </c>
      <c r="G15" s="145"/>
      <c r="H15" s="145"/>
      <c r="I15" s="146"/>
      <c r="J15" s="96" t="s">
        <v>13</v>
      </c>
      <c r="K15" s="145" t="s">
        <v>287</v>
      </c>
      <c r="L15" s="145"/>
      <c r="M15" s="146"/>
      <c r="N15" s="144"/>
      <c r="O15" s="144"/>
    </row>
    <row r="16" spans="1:15" x14ac:dyDescent="0.25">
      <c r="A16" s="95">
        <v>14</v>
      </c>
      <c r="B16" s="145" t="s">
        <v>177</v>
      </c>
      <c r="C16" s="145"/>
      <c r="D16" s="145"/>
      <c r="E16" s="146"/>
      <c r="F16" s="145" t="s">
        <v>288</v>
      </c>
      <c r="G16" s="145"/>
      <c r="H16" s="145"/>
      <c r="I16" s="146"/>
      <c r="J16" s="96" t="s">
        <v>13</v>
      </c>
      <c r="K16" s="145" t="s">
        <v>289</v>
      </c>
      <c r="L16" s="145"/>
      <c r="M16" s="146"/>
      <c r="N16" s="144"/>
      <c r="O16" s="144"/>
    </row>
    <row r="17" spans="1:15" x14ac:dyDescent="0.25">
      <c r="A17" s="95">
        <v>15</v>
      </c>
      <c r="B17" s="145" t="s">
        <v>290</v>
      </c>
      <c r="C17" s="145"/>
      <c r="D17" s="145"/>
      <c r="E17" s="146"/>
      <c r="F17" s="145" t="s">
        <v>291</v>
      </c>
      <c r="G17" s="145"/>
      <c r="H17" s="145"/>
      <c r="I17" s="146"/>
      <c r="J17" s="96" t="s">
        <v>13</v>
      </c>
      <c r="K17" s="145" t="s">
        <v>292</v>
      </c>
      <c r="L17" s="145"/>
      <c r="M17" s="146"/>
      <c r="N17" s="144"/>
      <c r="O17" s="144"/>
    </row>
    <row r="18" spans="1:15" x14ac:dyDescent="0.25">
      <c r="A18" s="95">
        <v>16</v>
      </c>
      <c r="B18" s="145" t="s">
        <v>181</v>
      </c>
      <c r="C18" s="145"/>
      <c r="D18" s="145"/>
      <c r="E18" s="146"/>
      <c r="F18" s="145" t="s">
        <v>293</v>
      </c>
      <c r="G18" s="145"/>
      <c r="H18" s="145"/>
      <c r="I18" s="146"/>
      <c r="J18" s="96" t="s">
        <v>16</v>
      </c>
      <c r="K18" s="145" t="s">
        <v>294</v>
      </c>
      <c r="L18" s="145"/>
      <c r="M18" s="146"/>
      <c r="N18" s="144"/>
      <c r="O18" s="144"/>
    </row>
    <row r="19" spans="1:15" x14ac:dyDescent="0.25">
      <c r="A19" s="95">
        <v>17</v>
      </c>
      <c r="B19" s="145" t="s">
        <v>295</v>
      </c>
      <c r="C19" s="145"/>
      <c r="D19" s="145"/>
      <c r="E19" s="146"/>
      <c r="F19" s="145" t="s">
        <v>296</v>
      </c>
      <c r="G19" s="145"/>
      <c r="H19" s="145"/>
      <c r="I19" s="146"/>
      <c r="J19" s="96" t="s">
        <v>16</v>
      </c>
      <c r="K19" s="145" t="s">
        <v>297</v>
      </c>
      <c r="L19" s="145"/>
      <c r="M19" s="146"/>
      <c r="N19" s="144"/>
      <c r="O19" s="144"/>
    </row>
    <row r="20" spans="1:15" x14ac:dyDescent="0.25">
      <c r="A20" s="95">
        <v>18</v>
      </c>
      <c r="B20" s="145" t="s">
        <v>186</v>
      </c>
      <c r="C20" s="145"/>
      <c r="D20" s="145"/>
      <c r="E20" s="146"/>
      <c r="F20" s="145" t="s">
        <v>298</v>
      </c>
      <c r="G20" s="145"/>
      <c r="H20" s="145"/>
      <c r="I20" s="146"/>
      <c r="J20" s="96" t="s">
        <v>19</v>
      </c>
      <c r="K20" s="145" t="s">
        <v>299</v>
      </c>
      <c r="L20" s="145"/>
      <c r="M20" s="146"/>
      <c r="N20" s="144"/>
      <c r="O20" s="144"/>
    </row>
    <row r="21" spans="1:15" x14ac:dyDescent="0.25">
      <c r="A21" s="95">
        <v>19</v>
      </c>
      <c r="B21" s="145" t="s">
        <v>300</v>
      </c>
      <c r="C21" s="145"/>
      <c r="D21" s="145"/>
      <c r="E21" s="146"/>
      <c r="F21" s="145" t="s">
        <v>301</v>
      </c>
      <c r="G21" s="145"/>
      <c r="H21" s="145"/>
      <c r="I21" s="146"/>
      <c r="J21" s="96" t="s">
        <v>30</v>
      </c>
      <c r="K21" s="145" t="s">
        <v>302</v>
      </c>
      <c r="L21" s="145"/>
      <c r="M21" s="146"/>
      <c r="N21" s="144"/>
      <c r="O21" s="144"/>
    </row>
    <row r="22" spans="1:15" x14ac:dyDescent="0.25">
      <c r="A22" s="95">
        <v>20</v>
      </c>
      <c r="B22" s="145" t="s">
        <v>303</v>
      </c>
      <c r="C22" s="145"/>
      <c r="D22" s="145"/>
      <c r="E22" s="146"/>
      <c r="F22" s="145" t="s">
        <v>304</v>
      </c>
      <c r="G22" s="145"/>
      <c r="H22" s="145"/>
      <c r="I22" s="146"/>
      <c r="J22" s="96" t="s">
        <v>30</v>
      </c>
      <c r="K22" s="145" t="s">
        <v>302</v>
      </c>
      <c r="L22" s="145"/>
      <c r="M22" s="146"/>
      <c r="N22" s="144"/>
      <c r="O22" s="144"/>
    </row>
    <row r="23" spans="1:15" x14ac:dyDescent="0.25">
      <c r="A23" s="95">
        <v>21</v>
      </c>
      <c r="B23" s="145" t="s">
        <v>195</v>
      </c>
      <c r="C23" s="145"/>
      <c r="D23" s="145"/>
      <c r="E23" s="146"/>
      <c r="F23" s="145" t="s">
        <v>305</v>
      </c>
      <c r="G23" s="145"/>
      <c r="H23" s="145"/>
      <c r="I23" s="146"/>
      <c r="J23" s="96" t="s">
        <v>22</v>
      </c>
      <c r="K23" s="145" t="s">
        <v>306</v>
      </c>
      <c r="L23" s="145"/>
      <c r="M23" s="146"/>
      <c r="N23" s="144"/>
      <c r="O23" s="144"/>
    </row>
    <row r="24" spans="1:15" x14ac:dyDescent="0.25">
      <c r="A24" s="95">
        <v>22</v>
      </c>
      <c r="B24" s="145" t="s">
        <v>307</v>
      </c>
      <c r="C24" s="145"/>
      <c r="D24" s="145"/>
      <c r="E24" s="146"/>
      <c r="F24" s="145" t="s">
        <v>308</v>
      </c>
      <c r="G24" s="145"/>
      <c r="H24" s="145"/>
      <c r="I24" s="146"/>
      <c r="J24" s="96" t="s">
        <v>22</v>
      </c>
      <c r="K24" s="145" t="s">
        <v>309</v>
      </c>
      <c r="L24" s="145"/>
      <c r="M24" s="146"/>
      <c r="N24" s="144"/>
      <c r="O24" s="144"/>
    </row>
    <row r="25" spans="1:15" ht="27" customHeight="1" x14ac:dyDescent="0.25">
      <c r="A25" s="95">
        <v>23</v>
      </c>
      <c r="B25" s="145" t="s">
        <v>201</v>
      </c>
      <c r="C25" s="145"/>
      <c r="D25" s="145"/>
      <c r="E25" s="146"/>
      <c r="F25" s="145" t="s">
        <v>310</v>
      </c>
      <c r="G25" s="145"/>
      <c r="H25" s="145"/>
      <c r="I25" s="146"/>
      <c r="J25" s="96" t="s">
        <v>22</v>
      </c>
      <c r="K25" s="145" t="s">
        <v>311</v>
      </c>
      <c r="L25" s="145"/>
      <c r="M25" s="146"/>
      <c r="N25" s="144"/>
      <c r="O25" s="144"/>
    </row>
    <row r="26" spans="1:15" ht="29.25" customHeight="1" x14ac:dyDescent="0.25">
      <c r="A26" s="95">
        <v>24</v>
      </c>
      <c r="B26" s="145" t="s">
        <v>206</v>
      </c>
      <c r="C26" s="145"/>
      <c r="D26" s="145"/>
      <c r="E26" s="146"/>
      <c r="F26" s="145" t="s">
        <v>312</v>
      </c>
      <c r="G26" s="145"/>
      <c r="H26" s="145"/>
      <c r="I26" s="146"/>
      <c r="J26" s="96" t="s">
        <v>21</v>
      </c>
      <c r="K26" s="145" t="s">
        <v>313</v>
      </c>
      <c r="L26" s="145"/>
      <c r="M26" s="146"/>
      <c r="N26" s="144"/>
      <c r="O26" s="144"/>
    </row>
    <row r="27" spans="1:15" x14ac:dyDescent="0.25">
      <c r="A27" s="95">
        <v>25</v>
      </c>
      <c r="B27" s="145" t="s">
        <v>204</v>
      </c>
      <c r="C27" s="145"/>
      <c r="D27" s="146"/>
      <c r="E27" s="145" t="s">
        <v>314</v>
      </c>
      <c r="F27" s="145"/>
      <c r="G27" s="145"/>
      <c r="H27" s="146"/>
      <c r="I27" s="96" t="s">
        <v>21</v>
      </c>
      <c r="J27" s="145" t="s">
        <v>315</v>
      </c>
      <c r="K27" s="145"/>
      <c r="L27" s="146"/>
      <c r="M27" s="97"/>
      <c r="N27" s="97"/>
      <c r="O27" s="97"/>
    </row>
    <row r="28" spans="1:15" x14ac:dyDescent="0.25">
      <c r="A28" s="95">
        <v>26</v>
      </c>
      <c r="B28" s="145" t="s">
        <v>209</v>
      </c>
      <c r="C28" s="145"/>
      <c r="D28" s="146"/>
      <c r="E28" s="145" t="s">
        <v>316</v>
      </c>
      <c r="F28" s="145"/>
      <c r="G28" s="145"/>
      <c r="H28" s="146"/>
      <c r="I28" s="96" t="s">
        <v>10</v>
      </c>
      <c r="J28" s="145" t="s">
        <v>317</v>
      </c>
      <c r="K28" s="145"/>
      <c r="L28" s="146"/>
      <c r="M28" s="97"/>
      <c r="N28" s="97"/>
      <c r="O28" s="97"/>
    </row>
    <row r="29" spans="1:15" x14ac:dyDescent="0.25">
      <c r="A29" s="95">
        <v>27</v>
      </c>
      <c r="B29" s="145" t="s">
        <v>103</v>
      </c>
      <c r="C29" s="145"/>
      <c r="D29" s="146"/>
      <c r="E29" s="145" t="s">
        <v>318</v>
      </c>
      <c r="F29" s="145"/>
      <c r="G29" s="145"/>
      <c r="H29" s="146"/>
      <c r="I29" s="96" t="s">
        <v>26</v>
      </c>
      <c r="J29" s="145" t="s">
        <v>319</v>
      </c>
      <c r="K29" s="145"/>
      <c r="L29" s="146"/>
      <c r="M29" s="97"/>
      <c r="N29" s="97"/>
      <c r="O29" s="97"/>
    </row>
    <row r="30" spans="1:15" x14ac:dyDescent="0.25">
      <c r="A30" s="95">
        <v>28</v>
      </c>
      <c r="B30" s="145" t="s">
        <v>103</v>
      </c>
      <c r="C30" s="145"/>
      <c r="D30" s="146"/>
      <c r="E30" s="145" t="s">
        <v>320</v>
      </c>
      <c r="F30" s="145"/>
      <c r="G30" s="145"/>
      <c r="H30" s="146"/>
      <c r="I30" s="96" t="s">
        <v>26</v>
      </c>
      <c r="J30" s="145" t="s">
        <v>319</v>
      </c>
      <c r="K30" s="145"/>
      <c r="L30" s="146"/>
      <c r="M30" s="97"/>
      <c r="N30" s="97"/>
      <c r="O30" s="97"/>
    </row>
    <row r="31" spans="1:15" x14ac:dyDescent="0.25">
      <c r="A31" s="95">
        <v>29</v>
      </c>
      <c r="B31" s="145" t="s">
        <v>321</v>
      </c>
      <c r="C31" s="145"/>
      <c r="D31" s="146"/>
      <c r="E31" s="145" t="s">
        <v>322</v>
      </c>
      <c r="F31" s="145"/>
      <c r="G31" s="145"/>
      <c r="H31" s="146"/>
      <c r="I31" s="96" t="s">
        <v>31</v>
      </c>
      <c r="J31" s="145" t="s">
        <v>323</v>
      </c>
      <c r="K31" s="145"/>
      <c r="L31" s="146"/>
      <c r="M31" s="97"/>
      <c r="N31" s="97"/>
      <c r="O31" s="97"/>
    </row>
    <row r="32" spans="1:15" x14ac:dyDescent="0.25">
      <c r="A32" s="95">
        <v>30</v>
      </c>
      <c r="B32" s="145" t="s">
        <v>324</v>
      </c>
      <c r="C32" s="145"/>
      <c r="D32" s="146"/>
      <c r="E32" s="145" t="s">
        <v>325</v>
      </c>
      <c r="F32" s="145"/>
      <c r="G32" s="145"/>
      <c r="H32" s="146"/>
      <c r="I32" s="96" t="s">
        <v>31</v>
      </c>
      <c r="J32" s="145" t="s">
        <v>326</v>
      </c>
      <c r="K32" s="145"/>
      <c r="L32" s="146"/>
      <c r="M32" s="97"/>
      <c r="N32" s="97"/>
      <c r="O32" s="97"/>
    </row>
    <row r="33" spans="1:15" x14ac:dyDescent="0.25">
      <c r="A33" s="95">
        <v>31</v>
      </c>
      <c r="B33" s="145" t="s">
        <v>216</v>
      </c>
      <c r="C33" s="145"/>
      <c r="D33" s="146"/>
      <c r="E33" s="145" t="s">
        <v>327</v>
      </c>
      <c r="F33" s="145"/>
      <c r="G33" s="145"/>
      <c r="H33" s="146"/>
      <c r="I33" s="96" t="s">
        <v>15</v>
      </c>
      <c r="J33" s="145" t="s">
        <v>328</v>
      </c>
      <c r="K33" s="145"/>
      <c r="L33" s="146"/>
      <c r="M33" s="97"/>
      <c r="N33" s="97"/>
      <c r="O33" s="97"/>
    </row>
    <row r="34" spans="1:15" x14ac:dyDescent="0.25">
      <c r="A34" s="95">
        <v>32</v>
      </c>
      <c r="B34" s="145" t="s">
        <v>329</v>
      </c>
      <c r="C34" s="145"/>
      <c r="D34" s="146"/>
      <c r="E34" s="145" t="s">
        <v>330</v>
      </c>
      <c r="F34" s="145"/>
      <c r="G34" s="145"/>
      <c r="H34" s="146"/>
      <c r="I34" s="96" t="s">
        <v>15</v>
      </c>
      <c r="J34" s="145" t="s">
        <v>331</v>
      </c>
      <c r="K34" s="145"/>
      <c r="L34" s="146"/>
      <c r="M34" s="97"/>
      <c r="N34" s="97"/>
      <c r="O34" s="97"/>
    </row>
    <row r="35" spans="1:15" x14ac:dyDescent="0.25">
      <c r="A35" s="95">
        <v>33</v>
      </c>
      <c r="B35" s="145" t="s">
        <v>219</v>
      </c>
      <c r="C35" s="145"/>
      <c r="D35" s="146"/>
      <c r="E35" s="145" t="s">
        <v>332</v>
      </c>
      <c r="F35" s="145"/>
      <c r="G35" s="145"/>
      <c r="H35" s="146"/>
      <c r="I35" s="96" t="s">
        <v>15</v>
      </c>
      <c r="J35" s="145" t="s">
        <v>333</v>
      </c>
      <c r="K35" s="145"/>
      <c r="L35" s="146"/>
      <c r="M35" s="97"/>
      <c r="N35" s="97"/>
      <c r="O35" s="97"/>
    </row>
    <row r="36" spans="1:15" x14ac:dyDescent="0.25">
      <c r="A36" s="95">
        <v>34</v>
      </c>
      <c r="B36" s="145" t="s">
        <v>119</v>
      </c>
      <c r="C36" s="145"/>
      <c r="D36" s="146"/>
      <c r="E36" s="145" t="s">
        <v>240</v>
      </c>
      <c r="F36" s="145"/>
      <c r="G36" s="145"/>
      <c r="H36" s="146"/>
      <c r="I36" s="96" t="s">
        <v>34</v>
      </c>
      <c r="J36" s="145" t="s">
        <v>334</v>
      </c>
      <c r="K36" s="145"/>
      <c r="L36" s="146"/>
      <c r="M36" s="97"/>
      <c r="N36" s="97"/>
      <c r="O36" s="97"/>
    </row>
    <row r="37" spans="1:15" x14ac:dyDescent="0.25">
      <c r="A37" s="95">
        <v>35</v>
      </c>
      <c r="B37" s="145" t="s">
        <v>335</v>
      </c>
      <c r="C37" s="145"/>
      <c r="D37" s="146"/>
      <c r="E37" s="145" t="s">
        <v>336</v>
      </c>
      <c r="F37" s="145"/>
      <c r="G37" s="145"/>
      <c r="H37" s="146"/>
      <c r="I37" s="96" t="s">
        <v>23</v>
      </c>
      <c r="J37" s="145" t="s">
        <v>337</v>
      </c>
      <c r="K37" s="145"/>
      <c r="L37" s="146"/>
      <c r="M37" s="97"/>
      <c r="N37" s="97"/>
      <c r="O37" s="97"/>
    </row>
    <row r="38" spans="1:15" ht="26.25" customHeight="1" x14ac:dyDescent="0.25">
      <c r="A38" s="95">
        <v>36</v>
      </c>
      <c r="B38" s="145" t="s">
        <v>234</v>
      </c>
      <c r="C38" s="145"/>
      <c r="D38" s="146"/>
      <c r="E38" s="145" t="s">
        <v>338</v>
      </c>
      <c r="F38" s="145"/>
      <c r="G38" s="145"/>
      <c r="H38" s="146"/>
      <c r="I38" s="96" t="s">
        <v>23</v>
      </c>
      <c r="J38" s="145" t="s">
        <v>339</v>
      </c>
      <c r="K38" s="145"/>
      <c r="L38" s="146"/>
      <c r="M38" s="97"/>
      <c r="N38" s="97"/>
      <c r="O38" s="97"/>
    </row>
    <row r="39" spans="1:15" ht="22.5" customHeight="1" x14ac:dyDescent="0.25">
      <c r="A39" s="95">
        <v>37</v>
      </c>
      <c r="B39" s="145" t="s">
        <v>231</v>
      </c>
      <c r="C39" s="145"/>
      <c r="D39" s="146"/>
      <c r="E39" s="145" t="s">
        <v>340</v>
      </c>
      <c r="F39" s="145"/>
      <c r="G39" s="145"/>
      <c r="H39" s="146"/>
      <c r="I39" s="96" t="s">
        <v>23</v>
      </c>
      <c r="J39" s="145" t="s">
        <v>341</v>
      </c>
      <c r="K39" s="145"/>
      <c r="L39" s="146"/>
      <c r="M39" s="97"/>
      <c r="N39" s="97"/>
      <c r="O39" s="97"/>
    </row>
    <row r="40" spans="1:15" ht="21.75" customHeight="1" x14ac:dyDescent="0.25">
      <c r="A40" s="95">
        <v>38</v>
      </c>
      <c r="B40" s="145" t="s">
        <v>242</v>
      </c>
      <c r="C40" s="145"/>
      <c r="D40" s="146"/>
      <c r="E40" s="145" t="s">
        <v>342</v>
      </c>
      <c r="F40" s="145"/>
      <c r="G40" s="145"/>
      <c r="H40" s="146"/>
      <c r="I40" s="96" t="s">
        <v>32</v>
      </c>
      <c r="J40" s="145" t="s">
        <v>343</v>
      </c>
      <c r="K40" s="145"/>
      <c r="L40" s="146"/>
      <c r="M40" s="97"/>
      <c r="N40" s="97"/>
      <c r="O40" s="97"/>
    </row>
    <row r="41" spans="1:15" x14ac:dyDescent="0.25">
      <c r="A41" s="95">
        <v>39</v>
      </c>
      <c r="B41" s="145" t="s">
        <v>245</v>
      </c>
      <c r="C41" s="145"/>
      <c r="D41" s="146"/>
      <c r="E41" s="145" t="s">
        <v>344</v>
      </c>
      <c r="F41" s="145"/>
      <c r="G41" s="145"/>
      <c r="H41" s="146"/>
      <c r="I41" s="96" t="s">
        <v>17</v>
      </c>
      <c r="J41" s="145" t="s">
        <v>345</v>
      </c>
      <c r="K41" s="145"/>
      <c r="L41" s="146"/>
      <c r="M41" s="97"/>
      <c r="N41" s="97"/>
      <c r="O41" s="97"/>
    </row>
    <row r="42" spans="1:15" x14ac:dyDescent="0.25">
      <c r="A42" s="95">
        <v>40</v>
      </c>
      <c r="B42" s="145" t="s">
        <v>248</v>
      </c>
      <c r="C42" s="145"/>
      <c r="D42" s="146"/>
      <c r="E42" s="145" t="s">
        <v>346</v>
      </c>
      <c r="F42" s="145"/>
      <c r="G42" s="145"/>
      <c r="H42" s="146"/>
      <c r="I42" s="96" t="s">
        <v>17</v>
      </c>
      <c r="J42" s="145" t="s">
        <v>347</v>
      </c>
      <c r="K42" s="145"/>
      <c r="L42" s="146"/>
      <c r="M42" s="97"/>
      <c r="N42" s="97"/>
      <c r="O42" s="97"/>
    </row>
    <row r="43" spans="1:15" ht="27" customHeight="1" x14ac:dyDescent="0.25">
      <c r="A43" s="95">
        <v>41</v>
      </c>
      <c r="B43" s="145" t="s">
        <v>251</v>
      </c>
      <c r="C43" s="145"/>
      <c r="D43" s="146"/>
      <c r="E43" s="145" t="s">
        <v>348</v>
      </c>
      <c r="F43" s="145"/>
      <c r="G43" s="145"/>
      <c r="H43" s="146"/>
      <c r="I43" s="96" t="s">
        <v>25</v>
      </c>
      <c r="J43" s="145" t="s">
        <v>349</v>
      </c>
      <c r="K43" s="145"/>
      <c r="L43" s="146"/>
      <c r="M43" s="97"/>
      <c r="N43" s="97"/>
      <c r="O43" s="97"/>
    </row>
    <row r="44" spans="1:15" x14ac:dyDescent="0.25">
      <c r="A44" s="95">
        <v>42</v>
      </c>
      <c r="B44" s="145" t="s">
        <v>253</v>
      </c>
      <c r="C44" s="145"/>
      <c r="D44" s="146"/>
      <c r="E44" s="145" t="s">
        <v>350</v>
      </c>
      <c r="F44" s="145"/>
      <c r="G44" s="145"/>
      <c r="H44" s="146"/>
      <c r="I44" s="96" t="s">
        <v>28</v>
      </c>
      <c r="J44" s="145" t="s">
        <v>351</v>
      </c>
      <c r="K44" s="145"/>
      <c r="L44" s="146"/>
      <c r="M44" s="97"/>
      <c r="N44" s="97"/>
      <c r="O44" s="97"/>
    </row>
  </sheetData>
  <mergeCells count="155">
    <mergeCell ref="B44:D44"/>
    <mergeCell ref="E44:H44"/>
    <mergeCell ref="J44:L44"/>
    <mergeCell ref="B42:D42"/>
    <mergeCell ref="E42:H42"/>
    <mergeCell ref="J42:L42"/>
    <mergeCell ref="B43:D43"/>
    <mergeCell ref="E43:H43"/>
    <mergeCell ref="J43:L43"/>
    <mergeCell ref="B40:D40"/>
    <mergeCell ref="E40:H40"/>
    <mergeCell ref="J40:L40"/>
    <mergeCell ref="B41:D41"/>
    <mergeCell ref="E41:H41"/>
    <mergeCell ref="J41:L41"/>
    <mergeCell ref="B38:D38"/>
    <mergeCell ref="E38:H38"/>
    <mergeCell ref="J38:L38"/>
    <mergeCell ref="B39:D39"/>
    <mergeCell ref="E39:H39"/>
    <mergeCell ref="J39:L39"/>
    <mergeCell ref="B36:D36"/>
    <mergeCell ref="E36:H36"/>
    <mergeCell ref="J36:L36"/>
    <mergeCell ref="B37:D37"/>
    <mergeCell ref="E37:H37"/>
    <mergeCell ref="J37:L37"/>
    <mergeCell ref="B34:D34"/>
    <mergeCell ref="E34:H34"/>
    <mergeCell ref="J34:L34"/>
    <mergeCell ref="B35:D35"/>
    <mergeCell ref="E35:H35"/>
    <mergeCell ref="J35:L35"/>
    <mergeCell ref="B32:D32"/>
    <mergeCell ref="E32:H32"/>
    <mergeCell ref="J32:L32"/>
    <mergeCell ref="B33:D33"/>
    <mergeCell ref="E33:H33"/>
    <mergeCell ref="J33:L33"/>
    <mergeCell ref="B30:D30"/>
    <mergeCell ref="E30:H30"/>
    <mergeCell ref="J30:L30"/>
    <mergeCell ref="B31:D31"/>
    <mergeCell ref="E31:H31"/>
    <mergeCell ref="J31:L31"/>
    <mergeCell ref="B28:D28"/>
    <mergeCell ref="E28:H28"/>
    <mergeCell ref="J28:L28"/>
    <mergeCell ref="B29:D29"/>
    <mergeCell ref="E29:H29"/>
    <mergeCell ref="J29:L29"/>
    <mergeCell ref="B26:E26"/>
    <mergeCell ref="F26:I26"/>
    <mergeCell ref="K26:M26"/>
    <mergeCell ref="N26:O26"/>
    <mergeCell ref="B27:D27"/>
    <mergeCell ref="E27:H27"/>
    <mergeCell ref="J27:L27"/>
    <mergeCell ref="B24:E24"/>
    <mergeCell ref="F24:I24"/>
    <mergeCell ref="K24:M24"/>
    <mergeCell ref="N24:O24"/>
    <mergeCell ref="B25:E25"/>
    <mergeCell ref="F25:I25"/>
    <mergeCell ref="K25:M25"/>
    <mergeCell ref="N25:O25"/>
    <mergeCell ref="B22:E22"/>
    <mergeCell ref="F22:I22"/>
    <mergeCell ref="K22:M22"/>
    <mergeCell ref="N22:O22"/>
    <mergeCell ref="B23:E23"/>
    <mergeCell ref="F23:I23"/>
    <mergeCell ref="K23:M23"/>
    <mergeCell ref="N23:O23"/>
    <mergeCell ref="B20:E20"/>
    <mergeCell ref="F20:I20"/>
    <mergeCell ref="K20:M20"/>
    <mergeCell ref="N20:O20"/>
    <mergeCell ref="B21:E21"/>
    <mergeCell ref="F21:I21"/>
    <mergeCell ref="K21:M21"/>
    <mergeCell ref="N21:O21"/>
    <mergeCell ref="B18:E18"/>
    <mergeCell ref="F18:I18"/>
    <mergeCell ref="K18:M18"/>
    <mergeCell ref="N18:O18"/>
    <mergeCell ref="B19:E19"/>
    <mergeCell ref="F19:I19"/>
    <mergeCell ref="K19:M19"/>
    <mergeCell ref="N19:O19"/>
    <mergeCell ref="B16:E16"/>
    <mergeCell ref="F16:I16"/>
    <mergeCell ref="K16:M16"/>
    <mergeCell ref="N16:O16"/>
    <mergeCell ref="B17:E17"/>
    <mergeCell ref="F17:I17"/>
    <mergeCell ref="K17:M17"/>
    <mergeCell ref="N17:O17"/>
    <mergeCell ref="B14:E14"/>
    <mergeCell ref="F14:I14"/>
    <mergeCell ref="K14:M14"/>
    <mergeCell ref="N14:O14"/>
    <mergeCell ref="B15:E15"/>
    <mergeCell ref="F15:I15"/>
    <mergeCell ref="K15:M15"/>
    <mergeCell ref="N15:O15"/>
    <mergeCell ref="B12:E12"/>
    <mergeCell ref="F12:I12"/>
    <mergeCell ref="K12:M12"/>
    <mergeCell ref="N12:O12"/>
    <mergeCell ref="B13:E13"/>
    <mergeCell ref="F13:I13"/>
    <mergeCell ref="K13:M13"/>
    <mergeCell ref="N13:O13"/>
    <mergeCell ref="B10:E10"/>
    <mergeCell ref="F10:I10"/>
    <mergeCell ref="K10:M10"/>
    <mergeCell ref="N10:O10"/>
    <mergeCell ref="B11:E11"/>
    <mergeCell ref="F11:I11"/>
    <mergeCell ref="K11:M11"/>
    <mergeCell ref="N11:O11"/>
    <mergeCell ref="B8:E8"/>
    <mergeCell ref="F8:I8"/>
    <mergeCell ref="K8:M8"/>
    <mergeCell ref="N8:O8"/>
    <mergeCell ref="B9:E9"/>
    <mergeCell ref="F9:I9"/>
    <mergeCell ref="K9:M9"/>
    <mergeCell ref="N9:O9"/>
    <mergeCell ref="B6:E6"/>
    <mergeCell ref="F6:I6"/>
    <mergeCell ref="K6:M6"/>
    <mergeCell ref="N6:O6"/>
    <mergeCell ref="B7:E7"/>
    <mergeCell ref="F7:I7"/>
    <mergeCell ref="K7:M7"/>
    <mergeCell ref="N7:O7"/>
    <mergeCell ref="B4:E4"/>
    <mergeCell ref="F4:I4"/>
    <mergeCell ref="K4:M4"/>
    <mergeCell ref="N4:O4"/>
    <mergeCell ref="B5:E5"/>
    <mergeCell ref="F5:I5"/>
    <mergeCell ref="K5:M5"/>
    <mergeCell ref="N5:O5"/>
    <mergeCell ref="A1:O1"/>
    <mergeCell ref="B2:E2"/>
    <mergeCell ref="F2:I2"/>
    <mergeCell ref="K2:M2"/>
    <mergeCell ref="N2:O2"/>
    <mergeCell ref="B3:E3"/>
    <mergeCell ref="F3:I3"/>
    <mergeCell ref="K3:M3"/>
    <mergeCell ref="N3: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D3D6116685D4599583A730D19B37B" ma:contentTypeVersion="7" ma:contentTypeDescription="Crie um novo documento." ma:contentTypeScope="" ma:versionID="ddacbaf6199938bc1e91d3a94bc03d4c">
  <xsd:schema xmlns:xsd="http://www.w3.org/2001/XMLSchema" xmlns:xs="http://www.w3.org/2001/XMLSchema" xmlns:p="http://schemas.microsoft.com/office/2006/metadata/properties" xmlns:ns2="42ba2a3b-9f47-4e2c-b615-aa181744c8c1" targetNamespace="http://schemas.microsoft.com/office/2006/metadata/properties" ma:root="true" ma:fieldsID="8830880b8e40902c43e9f871127bae71" ns2:_="">
    <xsd:import namespace="42ba2a3b-9f47-4e2c-b615-aa181744c8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a2a3b-9f47-4e2c-b615-aa181744c8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F33417-201A-455B-AA60-7F3F0FCFE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ba2a3b-9f47-4e2c-b615-aa181744c8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618982-AFDB-41CC-8ED3-8A487993F2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H - Distribuição por HUF</vt:lpstr>
      <vt:lpstr>Endereço</vt:lpstr>
      <vt:lpstr>CNPJ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Marcos Luiz Alves Tourinho Junior</cp:lastModifiedBy>
  <cp:revision/>
  <dcterms:created xsi:type="dcterms:W3CDTF">2022-05-11T20:40:30Z</dcterms:created>
  <dcterms:modified xsi:type="dcterms:W3CDTF">2026-05-21T12:36:57Z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0x010100E54D3D6116685D4599583A730D19B37B</vt:lpwstr>
  </property>
  <property fmtid="{D5CDD505-2E9C-101B-9397-08002B2CF9AE}" pid="3" name="MediaServiceImageTags">
    <vt:lpwstr/>
  </property>
</Properties>
</file>